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SIMOESMIGUELANGELMAT\Documents\"/>
    </mc:Choice>
  </mc:AlternateContent>
  <xr:revisionPtr revIDLastSave="0" documentId="13_ncr:1_{9151112A-A929-4E2C-B34F-9F6A766F881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8" i="1" l="1"/>
  <c r="F98" i="1"/>
  <c r="H98" i="1" s="1"/>
  <c r="C98" i="1"/>
  <c r="G98" i="1" s="1"/>
  <c r="N98" i="1" l="1"/>
  <c r="O98" i="1"/>
  <c r="M97" i="1"/>
  <c r="C97" i="1"/>
  <c r="O97" i="1" s="1"/>
  <c r="G97" i="1" l="1"/>
  <c r="N97" i="1"/>
  <c r="O95" i="1"/>
  <c r="M96" i="1"/>
  <c r="C96" i="1"/>
  <c r="G96" i="1" s="1"/>
  <c r="M95" i="1"/>
  <c r="C95" i="1"/>
  <c r="G95" i="1" s="1"/>
  <c r="O96" i="1" l="1"/>
  <c r="N96" i="1"/>
  <c r="N95" i="1"/>
  <c r="M94" i="1"/>
  <c r="C94" i="1"/>
  <c r="N94" i="1" l="1"/>
  <c r="O94" i="1"/>
  <c r="G94" i="1"/>
  <c r="N93" i="1"/>
  <c r="C93" i="1"/>
  <c r="O93" i="1" s="1"/>
  <c r="G93" i="1"/>
  <c r="M93" i="1"/>
  <c r="M92" i="1" l="1"/>
  <c r="C92" i="1"/>
  <c r="N92" i="1" l="1"/>
  <c r="O92" i="1"/>
  <c r="G92" i="1"/>
  <c r="M91" i="1"/>
  <c r="C91" i="1"/>
  <c r="G91" i="1" l="1"/>
  <c r="O91" i="1"/>
  <c r="N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C90" i="1" l="1"/>
  <c r="O90" i="1" s="1"/>
  <c r="G90" i="1" l="1"/>
  <c r="N90" i="1"/>
  <c r="C89" i="1"/>
  <c r="N89" i="1" l="1"/>
  <c r="O89" i="1"/>
  <c r="G89" i="1"/>
  <c r="C88" i="1"/>
  <c r="N88" i="1" l="1"/>
  <c r="O88" i="1"/>
  <c r="G88" i="1"/>
  <c r="C87" i="1"/>
  <c r="O87" i="1" s="1"/>
  <c r="C86" i="1"/>
  <c r="O86" i="1" s="1"/>
  <c r="G86" i="1" l="1"/>
  <c r="N86" i="1"/>
  <c r="G87" i="1"/>
  <c r="N87" i="1"/>
  <c r="C85" i="1"/>
  <c r="O85" i="1" s="1"/>
  <c r="G85" i="1" l="1"/>
  <c r="N85" i="1"/>
  <c r="C84" i="1"/>
  <c r="O84" i="1" s="1"/>
  <c r="G84" i="1" l="1"/>
  <c r="N84" i="1"/>
  <c r="C83" i="1"/>
  <c r="O83" i="1" s="1"/>
  <c r="G83" i="1" l="1"/>
  <c r="N83" i="1"/>
  <c r="C82" i="1"/>
  <c r="O82" i="1" s="1"/>
  <c r="G82" i="1" l="1"/>
  <c r="N82" i="1"/>
  <c r="C81" i="1"/>
  <c r="O81" i="1" s="1"/>
  <c r="G81" i="1" l="1"/>
  <c r="N81" i="1"/>
  <c r="C80" i="1"/>
  <c r="O80" i="1" s="1"/>
  <c r="C79" i="1"/>
  <c r="N79" i="1" l="1"/>
  <c r="O79" i="1"/>
  <c r="G80" i="1"/>
  <c r="N80" i="1"/>
  <c r="G79" i="1"/>
  <c r="C78" i="1" l="1"/>
  <c r="N78" i="1" l="1"/>
  <c r="O78" i="1"/>
  <c r="G78" i="1"/>
  <c r="C77" i="1"/>
  <c r="O77" i="1" s="1"/>
  <c r="G77" i="1" l="1"/>
  <c r="N77" i="1"/>
  <c r="C76" i="1"/>
  <c r="O76" i="1" s="1"/>
  <c r="G76" i="1" l="1"/>
  <c r="N76" i="1"/>
  <c r="C75" i="1"/>
  <c r="O75" i="1" s="1"/>
  <c r="G75" i="1" l="1"/>
  <c r="N75" i="1"/>
  <c r="C74" i="1"/>
  <c r="O74" i="1" s="1"/>
  <c r="G74" i="1" l="1"/>
  <c r="N74" i="1"/>
  <c r="C73" i="1"/>
  <c r="O73" i="1" s="1"/>
  <c r="G73" i="1" l="1"/>
  <c r="N73" i="1"/>
  <c r="C72" i="1"/>
  <c r="O72" i="1" s="1"/>
  <c r="G72" i="1" l="1"/>
  <c r="N72" i="1"/>
  <c r="C71" i="1"/>
  <c r="O71" i="1" s="1"/>
  <c r="G71" i="1" l="1"/>
  <c r="N71" i="1"/>
  <c r="C70" i="1"/>
  <c r="O70" i="1" s="1"/>
  <c r="G70" i="1" l="1"/>
  <c r="N70" i="1"/>
  <c r="C69" i="1"/>
  <c r="C68" i="1"/>
  <c r="O68" i="1" s="1"/>
  <c r="C67" i="1"/>
  <c r="G67" i="1"/>
  <c r="C66" i="1"/>
  <c r="C65" i="1"/>
  <c r="C64" i="1"/>
  <c r="C63" i="1"/>
  <c r="C62" i="1"/>
  <c r="O62" i="1" s="1"/>
  <c r="C61" i="1"/>
  <c r="G61" i="1" s="1"/>
  <c r="C60" i="1"/>
  <c r="C59" i="1"/>
  <c r="C58" i="1"/>
  <c r="C57" i="1"/>
  <c r="C56" i="1"/>
  <c r="C55" i="1"/>
  <c r="O55" i="1" s="1"/>
  <c r="C54" i="1"/>
  <c r="C53" i="1"/>
  <c r="N53" i="1" s="1"/>
  <c r="C52" i="1"/>
  <c r="N52" i="1" s="1"/>
  <c r="C51" i="1"/>
  <c r="N51" i="1" s="1"/>
  <c r="C50" i="1"/>
  <c r="N50" i="1" s="1"/>
  <c r="C49" i="1"/>
  <c r="N49" i="1" s="1"/>
  <c r="C48" i="1"/>
  <c r="C47" i="1"/>
  <c r="N47" i="1" s="1"/>
  <c r="C46" i="1"/>
  <c r="N46" i="1" s="1"/>
  <c r="C45" i="1"/>
  <c r="N45" i="1" s="1"/>
  <c r="G45" i="1"/>
  <c r="C44" i="1"/>
  <c r="N44" i="1" s="1"/>
  <c r="C43" i="1"/>
  <c r="C42" i="1"/>
  <c r="N42" i="1" s="1"/>
  <c r="G42" i="1"/>
  <c r="C41" i="1"/>
  <c r="C40" i="1"/>
  <c r="N40" i="1" s="1"/>
  <c r="C39" i="1"/>
  <c r="N39" i="1" s="1"/>
  <c r="C38" i="1"/>
  <c r="N38" i="1" s="1"/>
  <c r="G38" i="1"/>
  <c r="C37" i="1"/>
  <c r="C36" i="1"/>
  <c r="N36" i="1" s="1"/>
  <c r="C35" i="1"/>
  <c r="C34" i="1"/>
  <c r="N34" i="1" s="1"/>
  <c r="C33" i="1"/>
  <c r="C32" i="1"/>
  <c r="N32" i="1" s="1"/>
  <c r="G32" i="1"/>
  <c r="D31" i="1"/>
  <c r="C31" i="1"/>
  <c r="N31" i="1" s="1"/>
  <c r="F30" i="1"/>
  <c r="H30" i="1"/>
  <c r="C30" i="1"/>
  <c r="N30" i="1" s="1"/>
  <c r="N65" i="1" l="1"/>
  <c r="O65" i="1"/>
  <c r="N56" i="1"/>
  <c r="O56" i="1"/>
  <c r="N60" i="1"/>
  <c r="O60" i="1"/>
  <c r="N63" i="1"/>
  <c r="O63" i="1"/>
  <c r="N66" i="1"/>
  <c r="O66" i="1"/>
  <c r="N69" i="1"/>
  <c r="O69" i="1"/>
  <c r="N57" i="1"/>
  <c r="O57" i="1"/>
  <c r="N64" i="1"/>
  <c r="O64" i="1"/>
  <c r="N59" i="1"/>
  <c r="O59" i="1"/>
  <c r="G30" i="1"/>
  <c r="N58" i="1"/>
  <c r="O58" i="1"/>
  <c r="N61" i="1"/>
  <c r="O61" i="1"/>
  <c r="G65" i="1"/>
  <c r="N67" i="1"/>
  <c r="O67" i="1"/>
  <c r="G36" i="1"/>
  <c r="G47" i="1"/>
  <c r="G50" i="1"/>
  <c r="G52" i="1"/>
  <c r="G57" i="1"/>
  <c r="G59" i="1"/>
  <c r="G69" i="1"/>
  <c r="G40" i="1"/>
  <c r="G51" i="1"/>
  <c r="G53" i="1"/>
  <c r="G56" i="1"/>
  <c r="G58" i="1"/>
  <c r="G60" i="1"/>
  <c r="G63" i="1"/>
  <c r="G49" i="1"/>
  <c r="G62" i="1"/>
  <c r="N62" i="1"/>
  <c r="G37" i="1"/>
  <c r="N37" i="1"/>
  <c r="G35" i="1"/>
  <c r="N35" i="1"/>
  <c r="G43" i="1"/>
  <c r="N43" i="1"/>
  <c r="G54" i="1"/>
  <c r="N54" i="1"/>
  <c r="G33" i="1"/>
  <c r="N33" i="1"/>
  <c r="G31" i="1"/>
  <c r="G34" i="1"/>
  <c r="G39" i="1"/>
  <c r="G41" i="1"/>
  <c r="N41" i="1"/>
  <c r="G44" i="1"/>
  <c r="G46" i="1"/>
  <c r="G48" i="1"/>
  <c r="N48" i="1"/>
  <c r="G55" i="1"/>
  <c r="N55" i="1"/>
  <c r="G64" i="1"/>
  <c r="G66" i="1"/>
  <c r="G68" i="1"/>
  <c r="N68" i="1"/>
  <c r="F31" i="1"/>
  <c r="H31" i="1" l="1"/>
  <c r="F32" i="1"/>
  <c r="F33" i="1" l="1"/>
  <c r="H32" i="1"/>
  <c r="H33" i="1" l="1"/>
  <c r="F34" i="1"/>
  <c r="F35" i="1" l="1"/>
  <c r="H34" i="1"/>
  <c r="H35" i="1" l="1"/>
  <c r="F36" i="1"/>
  <c r="F37" i="1" l="1"/>
  <c r="H36" i="1"/>
  <c r="F38" i="1" l="1"/>
  <c r="H37" i="1"/>
  <c r="H38" i="1" l="1"/>
  <c r="F39" i="1"/>
  <c r="F40" i="1" l="1"/>
  <c r="H39" i="1"/>
  <c r="F41" i="1" l="1"/>
  <c r="H40" i="1"/>
  <c r="H41" i="1" l="1"/>
  <c r="F42" i="1"/>
  <c r="H42" i="1" l="1"/>
  <c r="F43" i="1"/>
  <c r="F44" i="1" l="1"/>
  <c r="H43" i="1"/>
  <c r="F45" i="1" l="1"/>
  <c r="H44" i="1"/>
  <c r="F46" i="1" l="1"/>
  <c r="H45" i="1"/>
  <c r="F47" i="1" l="1"/>
  <c r="H46" i="1"/>
  <c r="F48" i="1" l="1"/>
  <c r="H47" i="1"/>
  <c r="H48" i="1" l="1"/>
  <c r="F49" i="1"/>
  <c r="F50" i="1" l="1"/>
  <c r="H49" i="1"/>
  <c r="F51" i="1" l="1"/>
  <c r="H50" i="1"/>
  <c r="F52" i="1" l="1"/>
  <c r="H51" i="1"/>
  <c r="F53" i="1" l="1"/>
  <c r="H52" i="1"/>
  <c r="F54" i="1" l="1"/>
  <c r="H53" i="1"/>
  <c r="F55" i="1" l="1"/>
  <c r="H54" i="1"/>
  <c r="F56" i="1" l="1"/>
  <c r="H55" i="1"/>
  <c r="F57" i="1" l="1"/>
  <c r="H56" i="1"/>
  <c r="F58" i="1" l="1"/>
  <c r="H57" i="1"/>
  <c r="F59" i="1" l="1"/>
  <c r="H58" i="1"/>
  <c r="F60" i="1" l="1"/>
  <c r="H59" i="1"/>
  <c r="F61" i="1" l="1"/>
  <c r="H60" i="1"/>
  <c r="H61" i="1" l="1"/>
  <c r="F62" i="1"/>
  <c r="F63" i="1" l="1"/>
  <c r="H62" i="1"/>
  <c r="F64" i="1" l="1"/>
  <c r="H63" i="1"/>
  <c r="F65" i="1" l="1"/>
  <c r="H64" i="1"/>
  <c r="F66" i="1" l="1"/>
  <c r="H65" i="1"/>
  <c r="F67" i="1" l="1"/>
  <c r="H66" i="1"/>
  <c r="H67" i="1" l="1"/>
  <c r="F68" i="1"/>
  <c r="F69" i="1" l="1"/>
  <c r="H68" i="1"/>
  <c r="F70" i="1" l="1"/>
  <c r="H69" i="1"/>
  <c r="H70" i="1" l="1"/>
  <c r="F71" i="1"/>
  <c r="H71" i="1" l="1"/>
  <c r="F72" i="1"/>
  <c r="H72" i="1" l="1"/>
  <c r="F73" i="1"/>
  <c r="H73" i="1" l="1"/>
  <c r="F74" i="1"/>
  <c r="H74" i="1" l="1"/>
  <c r="F75" i="1"/>
  <c r="F76" i="1" l="1"/>
  <c r="H75" i="1"/>
  <c r="H76" i="1" l="1"/>
  <c r="F77" i="1"/>
  <c r="H77" i="1" l="1"/>
  <c r="F78" i="1"/>
  <c r="F79" i="1" l="1"/>
  <c r="H78" i="1"/>
  <c r="H79" i="1" l="1"/>
  <c r="F80" i="1"/>
  <c r="H80" i="1" l="1"/>
  <c r="F81" i="1"/>
  <c r="H81" i="1" l="1"/>
  <c r="F82" i="1"/>
  <c r="F83" i="1" l="1"/>
  <c r="H82" i="1"/>
  <c r="H83" i="1" l="1"/>
  <c r="F84" i="1"/>
  <c r="F85" i="1" l="1"/>
  <c r="H84" i="1"/>
  <c r="H85" i="1" l="1"/>
  <c r="F86" i="1"/>
  <c r="H86" i="1" l="1"/>
  <c r="F87" i="1"/>
  <c r="H87" i="1" l="1"/>
  <c r="F88" i="1"/>
  <c r="F89" i="1" l="1"/>
  <c r="H88" i="1"/>
  <c r="H89" i="1" l="1"/>
  <c r="F90" i="1"/>
  <c r="H90" i="1" l="1"/>
  <c r="F91" i="1"/>
  <c r="H91" i="1" l="1"/>
  <c r="F92" i="1"/>
  <c r="H92" i="1" l="1"/>
  <c r="F93" i="1"/>
  <c r="F94" i="1" l="1"/>
  <c r="H93" i="1"/>
  <c r="H94" i="1" l="1"/>
  <c r="F95" i="1"/>
  <c r="H95" i="1" l="1"/>
  <c r="F96" i="1"/>
  <c r="H96" i="1" l="1"/>
  <c r="F97" i="1"/>
  <c r="H97" i="1" s="1"/>
</calcChain>
</file>

<file path=xl/sharedStrings.xml><?xml version="1.0" encoding="utf-8"?>
<sst xmlns="http://schemas.openxmlformats.org/spreadsheetml/2006/main" count="206" uniqueCount="50">
  <si>
    <t>Fecha</t>
  </si>
  <si>
    <t>Parcial</t>
  </si>
  <si>
    <t>Acumulado</t>
  </si>
  <si>
    <t>Km.</t>
  </si>
  <si>
    <t>Lt.</t>
  </si>
  <si>
    <t>Tanque</t>
  </si>
  <si>
    <t xml:space="preserve">ESTADISTICA DE CONSUMO DE COMBUSTIBLE PRISMA LTZ AT 2014 </t>
  </si>
  <si>
    <t>lleno</t>
  </si>
  <si>
    <t>Promedio Km.por Lt.</t>
  </si>
  <si>
    <t>Tramo</t>
  </si>
  <si>
    <t>Observaciones del tramo</t>
  </si>
  <si>
    <t>20% por Autopista</t>
  </si>
  <si>
    <t>30% por Autopista</t>
  </si>
  <si>
    <t>Ciudad</t>
  </si>
  <si>
    <t>Cons</t>
  </si>
  <si>
    <t>Vel</t>
  </si>
  <si>
    <t>40% por Autopista</t>
  </si>
  <si>
    <t>100% por Autopista</t>
  </si>
  <si>
    <t>66% por ruta</t>
  </si>
  <si>
    <t>Comput.</t>
  </si>
  <si>
    <t>10% por ruta</t>
  </si>
  <si>
    <t>85% por Autopista</t>
  </si>
  <si>
    <t>Ciudad con viaje largo</t>
  </si>
  <si>
    <t>Ciudad 30% ligero</t>
  </si>
  <si>
    <t>Ciudad algo ligero</t>
  </si>
  <si>
    <t>Lts.Tanque</t>
  </si>
  <si>
    <t>Ciudad 40% Aer.Ezeiza</t>
  </si>
  <si>
    <t>Ciudad 20% Autopista</t>
  </si>
  <si>
    <t>Mercedes pesado</t>
  </si>
  <si>
    <t>Ciudad con viaje medio</t>
  </si>
  <si>
    <t>Ciudad pesado</t>
  </si>
  <si>
    <t>Importe</t>
  </si>
  <si>
    <t>Ciudad y Aer. Ezeiza</t>
  </si>
  <si>
    <t xml:space="preserve">Ciudad y Ezeiza x 2 </t>
  </si>
  <si>
    <t>Ciudad liviano x vacac.</t>
  </si>
  <si>
    <t>Ciudad liviano</t>
  </si>
  <si>
    <t xml:space="preserve">Ciudad </t>
  </si>
  <si>
    <t>Ciudad muy pesado</t>
  </si>
  <si>
    <t>Ciudad con finde club</t>
  </si>
  <si>
    <t>Ciudad+Mart+Mudanza</t>
  </si>
  <si>
    <t>Km diarios promedio</t>
  </si>
  <si>
    <t>Km carga promedio</t>
  </si>
  <si>
    <t xml:space="preserve">Ciudad + Ezeiza x 2 </t>
  </si>
  <si>
    <t>Ciudad + Villa Martelli</t>
  </si>
  <si>
    <t xml:space="preserve">Ciudad + Alta Gracia </t>
  </si>
  <si>
    <t>Ciudad + CBC Martinez</t>
  </si>
  <si>
    <t>Ciudad + CBC Avellaneda</t>
  </si>
  <si>
    <t>Mercedes</t>
  </si>
  <si>
    <t>Costo por Km</t>
  </si>
  <si>
    <t>Ciudad + Ituzaingo x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</si>
</sst>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&quot;$&quot;\ #,##0.00"/>
    <numFmt numFmtId="166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0" xfId="0" applyNumberFormat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0" fillId="0" borderId="4" xfId="0" applyBorder="1"/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2" fillId="0" borderId="9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2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5" fontId="0" fillId="0" borderId="4" xfId="0" applyNumberFormat="1" applyBorder="1"/>
    <xf numFmtId="2" fontId="0" fillId="0" borderId="4" xfId="0" applyNumberFormat="1" applyBorder="1"/>
    <xf numFmtId="2" fontId="0" fillId="0" borderId="0" xfId="0" applyNumberFormat="1"/>
    <xf numFmtId="166" fontId="0" fillId="0" borderId="4" xfId="0" applyNumberFormat="1" applyBorder="1"/>
    <xf numFmtId="2" fontId="2" fillId="0" borderId="4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8"/>
  <sheetViews>
    <sheetView tabSelected="1" topLeftCell="A79" zoomScale="140" zoomScaleNormal="140" workbookViewId="0">
      <selection activeCell="N102" sqref="N102"/>
    </sheetView>
  </sheetViews>
  <sheetFormatPr baseColWidth="10" defaultRowHeight="15.75" x14ac:dyDescent="0.25"/>
  <cols>
    <col min="1" max="1" width="11.42578125" style="3" customWidth="1"/>
    <col min="2" max="2" width="8.85546875" style="3" customWidth="1"/>
    <col min="3" max="3" width="9.7109375" style="3" customWidth="1"/>
    <col min="4" max="4" width="9.7109375" style="6" customWidth="1"/>
    <col min="5" max="5" width="9.7109375" style="3" customWidth="1"/>
    <col min="6" max="6" width="9.7109375" style="6" customWidth="1"/>
    <col min="7" max="7" width="9.7109375" style="7" customWidth="1"/>
    <col min="8" max="8" width="12" style="7" customWidth="1"/>
    <col min="9" max="9" width="22.85546875" customWidth="1"/>
    <col min="10" max="10" width="6" style="9" customWidth="1"/>
    <col min="11" max="11" width="5.5703125" style="9" customWidth="1"/>
    <col min="13" max="13" width="10.7109375" style="36" customWidth="1"/>
    <col min="14" max="14" width="10.140625" style="36" customWidth="1"/>
    <col min="15" max="15" width="9.140625" customWidth="1"/>
  </cols>
  <sheetData>
    <row r="1" spans="1:15" s="2" customFormat="1" ht="18.75" x14ac:dyDescent="0.25">
      <c r="A1" s="40" t="s">
        <v>6</v>
      </c>
      <c r="B1" s="41"/>
      <c r="C1" s="42"/>
      <c r="D1" s="42"/>
      <c r="E1" s="42"/>
      <c r="F1" s="42"/>
      <c r="G1" s="42"/>
      <c r="H1" s="42"/>
      <c r="I1" s="42"/>
      <c r="J1" s="43"/>
      <c r="K1" s="43"/>
      <c r="L1" s="44"/>
    </row>
    <row r="2" spans="1:15" s="1" customFormat="1" ht="16.5" customHeight="1" x14ac:dyDescent="0.25">
      <c r="A2" s="47" t="s">
        <v>0</v>
      </c>
      <c r="B2" s="47" t="s">
        <v>5</v>
      </c>
      <c r="C2" s="47" t="s">
        <v>1</v>
      </c>
      <c r="D2" s="47"/>
      <c r="E2" s="47" t="s">
        <v>2</v>
      </c>
      <c r="F2" s="47"/>
      <c r="G2" s="51" t="s">
        <v>8</v>
      </c>
      <c r="H2" s="48"/>
      <c r="I2" s="49" t="s">
        <v>10</v>
      </c>
      <c r="J2" s="47" t="s">
        <v>19</v>
      </c>
      <c r="K2" s="48"/>
      <c r="L2" s="45" t="s">
        <v>31</v>
      </c>
      <c r="M2" s="38" t="s">
        <v>40</v>
      </c>
      <c r="N2" s="38" t="s">
        <v>41</v>
      </c>
      <c r="O2" s="38" t="s">
        <v>48</v>
      </c>
    </row>
    <row r="3" spans="1:15" s="1" customFormat="1" x14ac:dyDescent="0.25">
      <c r="A3" s="48"/>
      <c r="B3" s="48"/>
      <c r="C3" s="18" t="s">
        <v>3</v>
      </c>
      <c r="D3" s="19" t="s">
        <v>4</v>
      </c>
      <c r="E3" s="20" t="s">
        <v>3</v>
      </c>
      <c r="F3" s="21" t="s">
        <v>4</v>
      </c>
      <c r="G3" s="27" t="s">
        <v>9</v>
      </c>
      <c r="H3" s="24" t="s">
        <v>2</v>
      </c>
      <c r="I3" s="50"/>
      <c r="J3" s="21" t="s">
        <v>14</v>
      </c>
      <c r="K3" s="21" t="s">
        <v>15</v>
      </c>
      <c r="L3" s="46"/>
      <c r="M3" s="39"/>
      <c r="N3" s="39"/>
      <c r="O3" s="39"/>
    </row>
    <row r="4" spans="1:15" x14ac:dyDescent="0.25">
      <c r="A4" s="10">
        <v>41821</v>
      </c>
      <c r="B4" s="10"/>
      <c r="C4" s="11">
        <v>0</v>
      </c>
      <c r="D4" s="5">
        <v>4</v>
      </c>
      <c r="E4" s="16">
        <v>0</v>
      </c>
      <c r="F4" s="26">
        <v>4</v>
      </c>
      <c r="G4" s="28"/>
      <c r="H4" s="29"/>
      <c r="I4" s="22"/>
      <c r="J4" s="17"/>
      <c r="K4" s="17"/>
      <c r="L4" s="14"/>
      <c r="M4" s="35"/>
      <c r="N4" s="35"/>
      <c r="O4" s="14"/>
    </row>
    <row r="5" spans="1:15" ht="15" x14ac:dyDescent="0.25">
      <c r="A5" s="10">
        <v>41821</v>
      </c>
      <c r="B5" s="10"/>
      <c r="C5" s="11">
        <v>7</v>
      </c>
      <c r="D5" s="8">
        <v>20</v>
      </c>
      <c r="E5" s="4">
        <v>7</v>
      </c>
      <c r="F5" s="26">
        <v>24</v>
      </c>
      <c r="G5" s="32" t="s">
        <v>25</v>
      </c>
      <c r="H5" s="33">
        <v>54</v>
      </c>
      <c r="I5" s="23"/>
      <c r="J5" s="15"/>
      <c r="K5" s="15"/>
      <c r="L5" s="14"/>
      <c r="M5" s="35"/>
      <c r="N5" s="35"/>
      <c r="O5" s="14"/>
    </row>
    <row r="6" spans="1:15" ht="15" x14ac:dyDescent="0.25">
      <c r="A6" s="10">
        <v>41830</v>
      </c>
      <c r="B6" s="10" t="s">
        <v>7</v>
      </c>
      <c r="C6" s="11">
        <v>72</v>
      </c>
      <c r="D6" s="8">
        <v>43.3</v>
      </c>
      <c r="E6" s="4">
        <v>79</v>
      </c>
      <c r="F6" s="26">
        <v>67.3</v>
      </c>
      <c r="G6" s="30"/>
      <c r="H6" s="31"/>
      <c r="I6" s="23"/>
      <c r="J6" s="15"/>
      <c r="K6" s="15"/>
      <c r="L6" s="14"/>
      <c r="M6" s="35">
        <f>E6/(A6-$A$4)</f>
        <v>8.7777777777777786</v>
      </c>
      <c r="N6" s="35">
        <f>C6/(A6-A5)</f>
        <v>8</v>
      </c>
      <c r="O6" s="14"/>
    </row>
    <row r="7" spans="1:15" x14ac:dyDescent="0.25">
      <c r="A7" s="10">
        <v>41875</v>
      </c>
      <c r="B7" s="10" t="s">
        <v>7</v>
      </c>
      <c r="C7" s="11">
        <v>349</v>
      </c>
      <c r="D7" s="12">
        <v>43.7</v>
      </c>
      <c r="E7" s="11">
        <v>428</v>
      </c>
      <c r="F7" s="12">
        <v>111</v>
      </c>
      <c r="G7" s="25">
        <v>7.9862700228832946</v>
      </c>
      <c r="H7" s="25">
        <v>7.5087719298245617</v>
      </c>
      <c r="I7" s="14" t="s">
        <v>12</v>
      </c>
      <c r="J7" s="15"/>
      <c r="K7" s="15"/>
      <c r="L7" s="14"/>
      <c r="M7" s="35">
        <f t="shared" ref="M7:M70" si="0">E7/(A7-$A$4)</f>
        <v>7.9259259259259256</v>
      </c>
      <c r="N7" s="35">
        <f t="shared" ref="N7:N70" si="1">C7/(A7-A6)</f>
        <v>7.7555555555555555</v>
      </c>
      <c r="O7" s="14"/>
    </row>
    <row r="8" spans="1:15" x14ac:dyDescent="0.25">
      <c r="A8" s="10">
        <v>41931</v>
      </c>
      <c r="B8" s="11" t="s">
        <v>7</v>
      </c>
      <c r="C8" s="11">
        <v>382</v>
      </c>
      <c r="D8" s="12">
        <v>52.9</v>
      </c>
      <c r="E8" s="11">
        <v>810</v>
      </c>
      <c r="F8" s="12">
        <v>163.9</v>
      </c>
      <c r="G8" s="13">
        <v>7.2211720226843106</v>
      </c>
      <c r="H8" s="13">
        <v>7.3703366696997268</v>
      </c>
      <c r="I8" s="14" t="s">
        <v>11</v>
      </c>
      <c r="J8" s="15"/>
      <c r="K8" s="15"/>
      <c r="L8" s="14"/>
      <c r="M8" s="35">
        <f t="shared" si="0"/>
        <v>7.3636363636363633</v>
      </c>
      <c r="N8" s="35">
        <f t="shared" si="1"/>
        <v>6.8214285714285712</v>
      </c>
      <c r="O8" s="14"/>
    </row>
    <row r="9" spans="1:15" x14ac:dyDescent="0.25">
      <c r="A9" s="10">
        <v>41966</v>
      </c>
      <c r="B9" s="11" t="s">
        <v>7</v>
      </c>
      <c r="C9" s="11">
        <v>328</v>
      </c>
      <c r="D9" s="12">
        <v>49.4</v>
      </c>
      <c r="E9" s="11">
        <v>1138</v>
      </c>
      <c r="F9" s="12">
        <v>213.3</v>
      </c>
      <c r="G9" s="13">
        <v>6.6396761133603244</v>
      </c>
      <c r="H9" s="13">
        <v>7.1437539234149394</v>
      </c>
      <c r="I9" s="14" t="s">
        <v>20</v>
      </c>
      <c r="J9" s="15">
        <v>6.2</v>
      </c>
      <c r="K9" s="15">
        <v>12.2</v>
      </c>
      <c r="L9" s="14"/>
      <c r="M9" s="35">
        <f t="shared" si="0"/>
        <v>7.8482758620689657</v>
      </c>
      <c r="N9" s="35">
        <f t="shared" si="1"/>
        <v>9.3714285714285719</v>
      </c>
      <c r="O9" s="14"/>
    </row>
    <row r="10" spans="1:15" x14ac:dyDescent="0.25">
      <c r="A10" s="10">
        <v>41987</v>
      </c>
      <c r="B10" s="11" t="s">
        <v>7</v>
      </c>
      <c r="C10" s="11">
        <v>463</v>
      </c>
      <c r="D10" s="12">
        <v>59.2</v>
      </c>
      <c r="E10" s="11">
        <v>1601</v>
      </c>
      <c r="F10" s="12">
        <v>272.5</v>
      </c>
      <c r="G10" s="13">
        <v>7.8209459459459456</v>
      </c>
      <c r="H10" s="13">
        <v>7.3272311212814643</v>
      </c>
      <c r="I10" s="14" t="s">
        <v>16</v>
      </c>
      <c r="J10" s="15">
        <v>7.9</v>
      </c>
      <c r="K10" s="15">
        <v>18.5</v>
      </c>
      <c r="L10" s="14"/>
      <c r="M10" s="35">
        <f t="shared" si="0"/>
        <v>9.6445783132530121</v>
      </c>
      <c r="N10" s="35">
        <f t="shared" si="1"/>
        <v>22.047619047619047</v>
      </c>
      <c r="O10" s="14"/>
    </row>
    <row r="11" spans="1:15" x14ac:dyDescent="0.25">
      <c r="A11" s="10">
        <v>42008</v>
      </c>
      <c r="B11" s="11" t="s">
        <v>7</v>
      </c>
      <c r="C11" s="11">
        <v>127</v>
      </c>
      <c r="D11" s="12">
        <v>22.6</v>
      </c>
      <c r="E11" s="11">
        <v>1728</v>
      </c>
      <c r="F11" s="12">
        <v>295.10000000000002</v>
      </c>
      <c r="G11" s="13">
        <v>5.6194690265486722</v>
      </c>
      <c r="H11" s="13">
        <v>7.1671505599336367</v>
      </c>
      <c r="I11" s="14" t="s">
        <v>13</v>
      </c>
      <c r="J11" s="15">
        <v>5.4</v>
      </c>
      <c r="K11" s="15">
        <v>10.9</v>
      </c>
      <c r="L11" s="14"/>
      <c r="M11" s="35">
        <f t="shared" si="0"/>
        <v>9.2406417112299462</v>
      </c>
      <c r="N11" s="35">
        <f t="shared" si="1"/>
        <v>6.0476190476190474</v>
      </c>
      <c r="O11" s="14"/>
    </row>
    <row r="12" spans="1:15" x14ac:dyDescent="0.25">
      <c r="A12" s="10">
        <v>42043</v>
      </c>
      <c r="B12" s="11" t="s">
        <v>7</v>
      </c>
      <c r="C12" s="11">
        <v>294</v>
      </c>
      <c r="D12" s="12">
        <v>41.1</v>
      </c>
      <c r="E12" s="11">
        <v>2022</v>
      </c>
      <c r="F12" s="12">
        <v>336.20000000000005</v>
      </c>
      <c r="G12" s="13">
        <v>7.1532846715328464</v>
      </c>
      <c r="H12" s="13">
        <v>7.1651311126860371</v>
      </c>
      <c r="I12" s="14" t="s">
        <v>20</v>
      </c>
      <c r="J12" s="15">
        <v>6.6</v>
      </c>
      <c r="K12" s="15">
        <v>13.8</v>
      </c>
      <c r="L12" s="14"/>
      <c r="M12" s="35">
        <f t="shared" si="0"/>
        <v>9.1081081081081088</v>
      </c>
      <c r="N12" s="35">
        <f t="shared" si="1"/>
        <v>8.4</v>
      </c>
      <c r="O12" s="14"/>
    </row>
    <row r="13" spans="1:15" x14ac:dyDescent="0.25">
      <c r="A13" s="10">
        <v>42043</v>
      </c>
      <c r="B13" s="11" t="s">
        <v>7</v>
      </c>
      <c r="C13" s="11">
        <v>180</v>
      </c>
      <c r="D13" s="12">
        <v>12.7</v>
      </c>
      <c r="E13" s="11">
        <v>2202</v>
      </c>
      <c r="F13" s="12">
        <v>348.90000000000003</v>
      </c>
      <c r="G13" s="13">
        <v>14.173228346456694</v>
      </c>
      <c r="H13" s="13">
        <v>7.4669379450661229</v>
      </c>
      <c r="I13" s="14" t="s">
        <v>17</v>
      </c>
      <c r="J13" s="15">
        <v>12.7</v>
      </c>
      <c r="K13" s="15">
        <v>52.1</v>
      </c>
      <c r="L13" s="14"/>
      <c r="M13" s="35">
        <f t="shared" si="0"/>
        <v>9.9189189189189193</v>
      </c>
      <c r="N13" s="35"/>
      <c r="O13" s="14"/>
    </row>
    <row r="14" spans="1:15" x14ac:dyDescent="0.25">
      <c r="A14" s="10">
        <v>42057</v>
      </c>
      <c r="B14" s="11" t="s">
        <v>7</v>
      </c>
      <c r="C14" s="11">
        <v>438</v>
      </c>
      <c r="D14" s="12">
        <v>47.9</v>
      </c>
      <c r="E14" s="11">
        <v>2640</v>
      </c>
      <c r="F14" s="12">
        <v>396.8</v>
      </c>
      <c r="G14" s="13">
        <v>9.1440501043841333</v>
      </c>
      <c r="H14" s="13">
        <v>7.7012835472578764</v>
      </c>
      <c r="I14" s="14" t="s">
        <v>18</v>
      </c>
      <c r="J14" s="15">
        <v>9.5</v>
      </c>
      <c r="K14" s="15">
        <v>28.6</v>
      </c>
      <c r="L14" s="14"/>
      <c r="M14" s="35">
        <f t="shared" si="0"/>
        <v>11.186440677966102</v>
      </c>
      <c r="N14" s="35">
        <f t="shared" si="1"/>
        <v>31.285714285714285</v>
      </c>
      <c r="O14" s="14"/>
    </row>
    <row r="15" spans="1:15" x14ac:dyDescent="0.25">
      <c r="A15" s="10">
        <v>42071</v>
      </c>
      <c r="B15" s="11" t="s">
        <v>7</v>
      </c>
      <c r="C15" s="11">
        <v>142</v>
      </c>
      <c r="D15" s="12">
        <v>24.1</v>
      </c>
      <c r="E15" s="11">
        <v>2782</v>
      </c>
      <c r="F15" s="12">
        <v>420.90000000000003</v>
      </c>
      <c r="G15" s="13">
        <v>5.8921161825726136</v>
      </c>
      <c r="H15" s="13">
        <v>7.5824475333878434</v>
      </c>
      <c r="I15" s="14" t="s">
        <v>13</v>
      </c>
      <c r="J15" s="15">
        <v>5.5</v>
      </c>
      <c r="K15" s="15">
        <v>10.9</v>
      </c>
      <c r="L15" s="14"/>
      <c r="M15" s="35">
        <f t="shared" si="0"/>
        <v>11.128</v>
      </c>
      <c r="N15" s="35">
        <f t="shared" si="1"/>
        <v>10.142857142857142</v>
      </c>
      <c r="O15" s="14"/>
    </row>
    <row r="16" spans="1:15" x14ac:dyDescent="0.25">
      <c r="A16" s="10">
        <v>42092</v>
      </c>
      <c r="B16" s="11" t="s">
        <v>7</v>
      </c>
      <c r="C16" s="11">
        <v>207</v>
      </c>
      <c r="D16" s="12">
        <v>40.200000000000003</v>
      </c>
      <c r="E16" s="11">
        <v>2989</v>
      </c>
      <c r="F16" s="12">
        <v>461.1</v>
      </c>
      <c r="G16" s="13">
        <v>5.1492537313432836</v>
      </c>
      <c r="H16" s="13">
        <v>7.3421763694423969</v>
      </c>
      <c r="I16" s="14" t="s">
        <v>13</v>
      </c>
      <c r="J16" s="15">
        <v>5.2</v>
      </c>
      <c r="K16" s="15">
        <v>9.9</v>
      </c>
      <c r="L16" s="14"/>
      <c r="M16" s="35">
        <f t="shared" si="0"/>
        <v>11.029520295202952</v>
      </c>
      <c r="N16" s="35">
        <f t="shared" si="1"/>
        <v>9.8571428571428577</v>
      </c>
      <c r="O16" s="14"/>
    </row>
    <row r="17" spans="1:15" x14ac:dyDescent="0.25">
      <c r="A17" s="10">
        <v>42099</v>
      </c>
      <c r="B17" s="11" t="s">
        <v>7</v>
      </c>
      <c r="C17" s="11">
        <v>305</v>
      </c>
      <c r="D17" s="12">
        <v>26.9</v>
      </c>
      <c r="E17" s="11">
        <v>3294</v>
      </c>
      <c r="F17" s="12">
        <v>488</v>
      </c>
      <c r="G17" s="13">
        <v>11.338289962825279</v>
      </c>
      <c r="H17" s="13">
        <v>7.5898617511520738</v>
      </c>
      <c r="I17" s="14" t="s">
        <v>21</v>
      </c>
      <c r="J17" s="15">
        <v>10.9</v>
      </c>
      <c r="K17" s="15">
        <v>35.9</v>
      </c>
      <c r="L17" s="14"/>
      <c r="M17" s="35">
        <f t="shared" si="0"/>
        <v>11.848920863309353</v>
      </c>
      <c r="N17" s="35">
        <f t="shared" si="1"/>
        <v>43.571428571428569</v>
      </c>
      <c r="O17" s="14"/>
    </row>
    <row r="18" spans="1:15" x14ac:dyDescent="0.25">
      <c r="A18" s="10">
        <v>42127</v>
      </c>
      <c r="B18" s="11" t="s">
        <v>7</v>
      </c>
      <c r="C18" s="11">
        <v>268</v>
      </c>
      <c r="D18" s="12">
        <v>44.4</v>
      </c>
      <c r="E18" s="11">
        <v>3562</v>
      </c>
      <c r="F18" s="12">
        <v>532.4</v>
      </c>
      <c r="G18" s="13">
        <v>6.0360360360360366</v>
      </c>
      <c r="H18" s="13">
        <v>7.4456521739130439</v>
      </c>
      <c r="I18" s="14" t="s">
        <v>13</v>
      </c>
      <c r="J18" s="15">
        <v>6.1</v>
      </c>
      <c r="K18" s="15">
        <v>10.4</v>
      </c>
      <c r="L18" s="14"/>
      <c r="M18" s="35">
        <f t="shared" si="0"/>
        <v>11.640522875816993</v>
      </c>
      <c r="N18" s="35">
        <f t="shared" si="1"/>
        <v>9.5714285714285712</v>
      </c>
      <c r="O18" s="14"/>
    </row>
    <row r="19" spans="1:15" x14ac:dyDescent="0.25">
      <c r="A19" s="10">
        <v>42176</v>
      </c>
      <c r="B19" s="11" t="s">
        <v>7</v>
      </c>
      <c r="C19" s="11">
        <v>366</v>
      </c>
      <c r="D19" s="12">
        <v>56</v>
      </c>
      <c r="E19" s="11">
        <v>3928</v>
      </c>
      <c r="F19" s="12">
        <v>588.4</v>
      </c>
      <c r="G19" s="13">
        <v>6.5357142857142856</v>
      </c>
      <c r="H19" s="13">
        <v>7.3502994011976055</v>
      </c>
      <c r="I19" s="14" t="s">
        <v>20</v>
      </c>
      <c r="J19" s="15">
        <v>6.6</v>
      </c>
      <c r="K19" s="15">
        <v>11.5</v>
      </c>
      <c r="L19" s="14"/>
      <c r="M19" s="35">
        <f t="shared" si="0"/>
        <v>11.064788732394366</v>
      </c>
      <c r="N19" s="35">
        <f t="shared" si="1"/>
        <v>7.4693877551020407</v>
      </c>
      <c r="O19" s="14"/>
    </row>
    <row r="20" spans="1:15" x14ac:dyDescent="0.25">
      <c r="A20" s="10">
        <v>42190</v>
      </c>
      <c r="B20" s="11" t="s">
        <v>7</v>
      </c>
      <c r="C20" s="11">
        <v>258</v>
      </c>
      <c r="D20" s="12">
        <v>39.4</v>
      </c>
      <c r="E20" s="11">
        <v>4186</v>
      </c>
      <c r="F20" s="12">
        <v>627.79999999999995</v>
      </c>
      <c r="G20" s="13">
        <v>6.5482233502538074</v>
      </c>
      <c r="H20" s="13">
        <v>7.2952248170094114</v>
      </c>
      <c r="I20" s="14" t="s">
        <v>22</v>
      </c>
      <c r="J20" s="15">
        <v>6.3</v>
      </c>
      <c r="K20" s="15">
        <v>11.9</v>
      </c>
      <c r="L20" s="14"/>
      <c r="M20" s="35">
        <f t="shared" si="0"/>
        <v>11.344173441734418</v>
      </c>
      <c r="N20" s="35">
        <f t="shared" si="1"/>
        <v>18.428571428571427</v>
      </c>
      <c r="O20" s="14"/>
    </row>
    <row r="21" spans="1:15" x14ac:dyDescent="0.25">
      <c r="A21" s="10">
        <v>42204</v>
      </c>
      <c r="B21" s="11" t="s">
        <v>7</v>
      </c>
      <c r="C21" s="11">
        <v>293</v>
      </c>
      <c r="D21" s="12">
        <v>43.1</v>
      </c>
      <c r="E21" s="11">
        <v>4479</v>
      </c>
      <c r="F21" s="12">
        <v>670.9</v>
      </c>
      <c r="G21" s="13">
        <v>6.7981438515081205</v>
      </c>
      <c r="H21" s="13">
        <v>7.2604960285297455</v>
      </c>
      <c r="I21" s="14" t="s">
        <v>11</v>
      </c>
      <c r="J21" s="15">
        <v>6.9</v>
      </c>
      <c r="K21" s="15">
        <v>13.3</v>
      </c>
      <c r="L21" s="14"/>
      <c r="M21" s="35">
        <f t="shared" si="0"/>
        <v>11.694516971279374</v>
      </c>
      <c r="N21" s="35">
        <f t="shared" si="1"/>
        <v>20.928571428571427</v>
      </c>
      <c r="O21" s="14"/>
    </row>
    <row r="22" spans="1:15" x14ac:dyDescent="0.25">
      <c r="A22" s="10">
        <v>42225</v>
      </c>
      <c r="B22" s="11" t="s">
        <v>7</v>
      </c>
      <c r="C22" s="11">
        <v>436</v>
      </c>
      <c r="D22" s="12">
        <v>56</v>
      </c>
      <c r="E22" s="11">
        <v>4915</v>
      </c>
      <c r="F22" s="12">
        <v>726.9</v>
      </c>
      <c r="G22" s="13">
        <v>7.7857142857142856</v>
      </c>
      <c r="H22" s="13">
        <v>7.304205676920791</v>
      </c>
      <c r="I22" s="14" t="s">
        <v>23</v>
      </c>
      <c r="J22" s="15">
        <v>7.5</v>
      </c>
      <c r="K22" s="15">
        <v>15.8</v>
      </c>
      <c r="L22" s="14"/>
      <c r="M22" s="35">
        <f t="shared" si="0"/>
        <v>12.165841584158416</v>
      </c>
      <c r="N22" s="35">
        <f t="shared" si="1"/>
        <v>20.761904761904763</v>
      </c>
      <c r="O22" s="14"/>
    </row>
    <row r="23" spans="1:15" x14ac:dyDescent="0.25">
      <c r="A23" s="10">
        <v>42232</v>
      </c>
      <c r="B23" s="11" t="s">
        <v>7</v>
      </c>
      <c r="C23" s="11">
        <v>228</v>
      </c>
      <c r="D23" s="12">
        <v>34.9</v>
      </c>
      <c r="E23" s="11">
        <v>5143</v>
      </c>
      <c r="F23" s="12">
        <v>761.8</v>
      </c>
      <c r="G23" s="13">
        <v>6.5329512893982811</v>
      </c>
      <c r="H23" s="13">
        <v>7.2661768861260247</v>
      </c>
      <c r="I23" s="14" t="s">
        <v>22</v>
      </c>
      <c r="J23" s="15">
        <v>6.4</v>
      </c>
      <c r="K23" s="15">
        <v>12.4</v>
      </c>
      <c r="L23" s="14"/>
      <c r="M23" s="35">
        <f t="shared" si="0"/>
        <v>12.51338199513382</v>
      </c>
      <c r="N23" s="35">
        <f t="shared" si="1"/>
        <v>32.571428571428569</v>
      </c>
      <c r="O23" s="14"/>
    </row>
    <row r="24" spans="1:15" x14ac:dyDescent="0.25">
      <c r="A24" s="10">
        <v>42246</v>
      </c>
      <c r="B24" s="11" t="s">
        <v>7</v>
      </c>
      <c r="C24" s="11">
        <v>314</v>
      </c>
      <c r="D24" s="12">
        <v>42.9</v>
      </c>
      <c r="E24" s="11">
        <v>5457</v>
      </c>
      <c r="F24" s="12">
        <v>804.69999999999993</v>
      </c>
      <c r="G24" s="13">
        <v>7.3193473193473197</v>
      </c>
      <c r="H24" s="13">
        <v>7.26921539896097</v>
      </c>
      <c r="I24" s="14" t="s">
        <v>23</v>
      </c>
      <c r="J24" s="15">
        <v>7.2</v>
      </c>
      <c r="K24" s="15">
        <v>14.8</v>
      </c>
      <c r="L24" s="14"/>
      <c r="M24" s="35">
        <f t="shared" si="0"/>
        <v>12.84</v>
      </c>
      <c r="N24" s="35">
        <f t="shared" si="1"/>
        <v>22.428571428571427</v>
      </c>
      <c r="O24" s="14"/>
    </row>
    <row r="25" spans="1:15" x14ac:dyDescent="0.25">
      <c r="A25" s="10">
        <v>42267</v>
      </c>
      <c r="B25" s="11" t="s">
        <v>7</v>
      </c>
      <c r="C25" s="11">
        <v>335</v>
      </c>
      <c r="D25" s="12">
        <v>49.7</v>
      </c>
      <c r="E25" s="11">
        <v>5792</v>
      </c>
      <c r="F25" s="12">
        <v>854.4</v>
      </c>
      <c r="G25" s="13">
        <v>6.7404426559356132</v>
      </c>
      <c r="H25" s="13">
        <v>7.2363818090954526</v>
      </c>
      <c r="I25" s="14" t="s">
        <v>22</v>
      </c>
      <c r="J25" s="15">
        <v>6.6</v>
      </c>
      <c r="K25" s="15">
        <v>12</v>
      </c>
      <c r="L25" s="14"/>
      <c r="M25" s="35">
        <f t="shared" si="0"/>
        <v>12.986547085201794</v>
      </c>
      <c r="N25" s="35">
        <f t="shared" si="1"/>
        <v>15.952380952380953</v>
      </c>
      <c r="O25" s="14"/>
    </row>
    <row r="26" spans="1:15" x14ac:dyDescent="0.25">
      <c r="A26" s="10">
        <v>42281</v>
      </c>
      <c r="B26" s="11" t="s">
        <v>7</v>
      </c>
      <c r="C26" s="11">
        <v>220</v>
      </c>
      <c r="D26" s="12">
        <v>33.5</v>
      </c>
      <c r="E26" s="11">
        <v>6012</v>
      </c>
      <c r="F26" s="12">
        <v>887.9</v>
      </c>
      <c r="G26" s="13">
        <v>6.5671641791044779</v>
      </c>
      <c r="H26" s="13">
        <v>7.2094975416716638</v>
      </c>
      <c r="I26" s="14" t="s">
        <v>24</v>
      </c>
      <c r="J26" s="15">
        <v>6.4</v>
      </c>
      <c r="K26" s="15">
        <v>11.9</v>
      </c>
      <c r="L26" s="14"/>
      <c r="M26" s="35">
        <f t="shared" si="0"/>
        <v>13.069565217391304</v>
      </c>
      <c r="N26" s="35">
        <f t="shared" si="1"/>
        <v>15.714285714285714</v>
      </c>
      <c r="O26" s="14"/>
    </row>
    <row r="27" spans="1:15" x14ac:dyDescent="0.25">
      <c r="A27" s="10">
        <v>42309</v>
      </c>
      <c r="B27" s="11" t="s">
        <v>7</v>
      </c>
      <c r="C27" s="11">
        <v>382</v>
      </c>
      <c r="D27" s="12">
        <v>55.9</v>
      </c>
      <c r="E27" s="11">
        <v>6394</v>
      </c>
      <c r="F27" s="12">
        <v>943.8</v>
      </c>
      <c r="G27" s="13">
        <v>6.8336314847942754</v>
      </c>
      <c r="H27" s="13">
        <v>7.1858844684198697</v>
      </c>
      <c r="I27" s="14" t="s">
        <v>24</v>
      </c>
      <c r="J27" s="15">
        <v>6.7</v>
      </c>
      <c r="K27" s="15">
        <v>11.9</v>
      </c>
      <c r="L27" s="14"/>
      <c r="M27" s="35">
        <f t="shared" si="0"/>
        <v>13.102459016393443</v>
      </c>
      <c r="N27" s="35">
        <f t="shared" si="1"/>
        <v>13.642857142857142</v>
      </c>
      <c r="O27" s="14"/>
    </row>
    <row r="28" spans="1:15" x14ac:dyDescent="0.25">
      <c r="A28" s="10">
        <v>42323</v>
      </c>
      <c r="B28" s="11" t="s">
        <v>7</v>
      </c>
      <c r="C28" s="11">
        <v>243</v>
      </c>
      <c r="D28" s="12">
        <v>36.1</v>
      </c>
      <c r="E28" s="11">
        <v>6637</v>
      </c>
      <c r="F28" s="12">
        <v>979.9</v>
      </c>
      <c r="G28" s="13">
        <v>6.7313019390581719</v>
      </c>
      <c r="H28" s="13">
        <v>7.1681607084998378</v>
      </c>
      <c r="I28" s="14" t="s">
        <v>24</v>
      </c>
      <c r="J28" s="15">
        <v>6.6</v>
      </c>
      <c r="K28" s="15">
        <v>12.4</v>
      </c>
      <c r="L28" s="14"/>
      <c r="M28" s="35">
        <f t="shared" si="0"/>
        <v>13.221115537848606</v>
      </c>
      <c r="N28" s="35">
        <f t="shared" si="1"/>
        <v>17.357142857142858</v>
      </c>
      <c r="O28" s="14"/>
    </row>
    <row r="29" spans="1:15" x14ac:dyDescent="0.25">
      <c r="A29" s="10">
        <v>42330</v>
      </c>
      <c r="B29" s="11" t="s">
        <v>7</v>
      </c>
      <c r="C29" s="11">
        <v>189</v>
      </c>
      <c r="D29" s="12">
        <v>28</v>
      </c>
      <c r="E29" s="11">
        <v>6826</v>
      </c>
      <c r="F29" s="12">
        <v>1007.9</v>
      </c>
      <c r="G29" s="13">
        <v>6.75</v>
      </c>
      <c r="H29" s="13">
        <v>7.1558863612538</v>
      </c>
      <c r="I29" s="14" t="s">
        <v>22</v>
      </c>
      <c r="J29" s="15">
        <v>6.5</v>
      </c>
      <c r="K29" s="15">
        <v>13.3</v>
      </c>
      <c r="L29" s="14"/>
      <c r="M29" s="35">
        <f t="shared" si="0"/>
        <v>13.410609037328094</v>
      </c>
      <c r="N29" s="35">
        <f t="shared" si="1"/>
        <v>27</v>
      </c>
      <c r="O29" s="14"/>
    </row>
    <row r="30" spans="1:15" x14ac:dyDescent="0.25">
      <c r="A30" s="10">
        <v>42351</v>
      </c>
      <c r="B30" s="11" t="s">
        <v>7</v>
      </c>
      <c r="C30" s="11">
        <f t="shared" ref="C30:C35" si="2">E30-E29</f>
        <v>314</v>
      </c>
      <c r="D30" s="12">
        <v>53.3</v>
      </c>
      <c r="E30" s="11">
        <v>7140</v>
      </c>
      <c r="F30" s="12">
        <f t="shared" ref="F30:F35" si="3">D30+F29</f>
        <v>1061.2</v>
      </c>
      <c r="G30" s="13">
        <f t="shared" ref="G30:G35" si="4">C30/D30</f>
        <v>5.8911819887429644</v>
      </c>
      <c r="H30" s="13">
        <f t="shared" ref="H30:H35" si="5">+E30/(F30-$H$5)</f>
        <v>7.0889594916600469</v>
      </c>
      <c r="I30" s="14" t="s">
        <v>13</v>
      </c>
      <c r="J30" s="15">
        <v>5.8</v>
      </c>
      <c r="K30" s="15">
        <v>11.4</v>
      </c>
      <c r="L30" s="14"/>
      <c r="M30" s="35">
        <f t="shared" si="0"/>
        <v>13.471698113207546</v>
      </c>
      <c r="N30" s="35">
        <f t="shared" si="1"/>
        <v>14.952380952380953</v>
      </c>
      <c r="O30" s="14"/>
    </row>
    <row r="31" spans="1:15" x14ac:dyDescent="0.25">
      <c r="A31" s="10">
        <v>42372</v>
      </c>
      <c r="B31" s="11" t="s">
        <v>7</v>
      </c>
      <c r="C31" s="11">
        <f t="shared" si="2"/>
        <v>383</v>
      </c>
      <c r="D31" s="12">
        <f>44.515+10.232+10.231</f>
        <v>64.977999999999994</v>
      </c>
      <c r="E31" s="11">
        <v>7523</v>
      </c>
      <c r="F31" s="12">
        <f t="shared" si="3"/>
        <v>1126.1780000000001</v>
      </c>
      <c r="G31" s="13">
        <f t="shared" si="4"/>
        <v>5.8943026870633144</v>
      </c>
      <c r="H31" s="13">
        <f t="shared" si="5"/>
        <v>7.016558817659007</v>
      </c>
      <c r="I31" s="14" t="s">
        <v>13</v>
      </c>
      <c r="J31" s="15">
        <v>5.8</v>
      </c>
      <c r="K31" s="15">
        <v>12.3</v>
      </c>
      <c r="L31" s="14"/>
      <c r="M31" s="35">
        <f t="shared" si="0"/>
        <v>13.653357531760436</v>
      </c>
      <c r="N31" s="35">
        <f t="shared" si="1"/>
        <v>18.238095238095237</v>
      </c>
      <c r="O31" s="14"/>
    </row>
    <row r="32" spans="1:15" x14ac:dyDescent="0.25">
      <c r="A32" s="10">
        <v>42386</v>
      </c>
      <c r="B32" s="11" t="s">
        <v>7</v>
      </c>
      <c r="C32" s="11">
        <f t="shared" si="2"/>
        <v>242</v>
      </c>
      <c r="D32" s="12">
        <v>34.1</v>
      </c>
      <c r="E32" s="11">
        <v>7765</v>
      </c>
      <c r="F32" s="12">
        <f t="shared" si="3"/>
        <v>1160.278</v>
      </c>
      <c r="G32" s="13">
        <f t="shared" si="4"/>
        <v>7.096774193548387</v>
      </c>
      <c r="H32" s="13">
        <f t="shared" si="5"/>
        <v>7.0190313827085049</v>
      </c>
      <c r="I32" s="14" t="s">
        <v>22</v>
      </c>
      <c r="J32" s="15">
        <v>6.5</v>
      </c>
      <c r="K32" s="15">
        <v>15.1</v>
      </c>
      <c r="L32" s="14"/>
      <c r="M32" s="35">
        <f t="shared" si="0"/>
        <v>13.743362831858407</v>
      </c>
      <c r="N32" s="35">
        <f t="shared" si="1"/>
        <v>17.285714285714285</v>
      </c>
      <c r="O32" s="14"/>
    </row>
    <row r="33" spans="1:15" x14ac:dyDescent="0.25">
      <c r="A33" s="10">
        <v>42407</v>
      </c>
      <c r="B33" s="11" t="s">
        <v>7</v>
      </c>
      <c r="C33" s="11">
        <f t="shared" si="2"/>
        <v>363</v>
      </c>
      <c r="D33" s="12">
        <v>55.5</v>
      </c>
      <c r="E33" s="11">
        <v>8128</v>
      </c>
      <c r="F33" s="12">
        <f t="shared" si="3"/>
        <v>1215.778</v>
      </c>
      <c r="G33" s="13">
        <f t="shared" si="4"/>
        <v>6.5405405405405403</v>
      </c>
      <c r="H33" s="13">
        <f t="shared" si="5"/>
        <v>6.99617310708242</v>
      </c>
      <c r="I33" s="14" t="s">
        <v>22</v>
      </c>
      <c r="J33" s="15">
        <v>6.8</v>
      </c>
      <c r="K33" s="15">
        <v>15.4</v>
      </c>
      <c r="L33" s="14"/>
      <c r="M33" s="35">
        <f t="shared" si="0"/>
        <v>13.870307167235495</v>
      </c>
      <c r="N33" s="35">
        <f t="shared" si="1"/>
        <v>17.285714285714285</v>
      </c>
      <c r="O33" s="14"/>
    </row>
    <row r="34" spans="1:15" x14ac:dyDescent="0.25">
      <c r="A34" s="10">
        <v>42421</v>
      </c>
      <c r="B34" s="11" t="s">
        <v>7</v>
      </c>
      <c r="C34" s="11">
        <f t="shared" si="2"/>
        <v>187</v>
      </c>
      <c r="D34" s="12">
        <v>29.3</v>
      </c>
      <c r="E34" s="11">
        <v>8315</v>
      </c>
      <c r="F34" s="12">
        <f t="shared" si="3"/>
        <v>1245.078</v>
      </c>
      <c r="G34" s="13">
        <f t="shared" si="4"/>
        <v>6.3822525597269619</v>
      </c>
      <c r="H34" s="13">
        <f t="shared" si="5"/>
        <v>6.9810709290239599</v>
      </c>
      <c r="I34" s="14" t="s">
        <v>22</v>
      </c>
      <c r="J34" s="15">
        <v>6.1</v>
      </c>
      <c r="K34" s="15">
        <v>14.3</v>
      </c>
      <c r="L34" s="14"/>
      <c r="M34" s="35">
        <f t="shared" si="0"/>
        <v>13.858333333333333</v>
      </c>
      <c r="N34" s="35">
        <f t="shared" si="1"/>
        <v>13.357142857142858</v>
      </c>
      <c r="O34" s="14"/>
    </row>
    <row r="35" spans="1:15" x14ac:dyDescent="0.25">
      <c r="A35" s="10">
        <v>42435</v>
      </c>
      <c r="B35" s="11" t="s">
        <v>7</v>
      </c>
      <c r="C35" s="11">
        <f t="shared" si="2"/>
        <v>237</v>
      </c>
      <c r="D35" s="12">
        <v>46.4</v>
      </c>
      <c r="E35" s="11">
        <v>8552</v>
      </c>
      <c r="F35" s="12">
        <f t="shared" si="3"/>
        <v>1291.4780000000001</v>
      </c>
      <c r="G35" s="13">
        <f t="shared" si="4"/>
        <v>5.1077586206896557</v>
      </c>
      <c r="H35" s="13">
        <f t="shared" si="5"/>
        <v>6.910829929905824</v>
      </c>
      <c r="I35" s="14" t="s">
        <v>13</v>
      </c>
      <c r="J35" s="15">
        <v>5.9</v>
      </c>
      <c r="K35" s="15">
        <v>12.4</v>
      </c>
      <c r="L35" s="14"/>
      <c r="M35" s="35">
        <f t="shared" si="0"/>
        <v>13.928338762214985</v>
      </c>
      <c r="N35" s="35">
        <f t="shared" si="1"/>
        <v>16.928571428571427</v>
      </c>
      <c r="O35" s="14"/>
    </row>
    <row r="36" spans="1:15" x14ac:dyDescent="0.25">
      <c r="A36" s="10">
        <v>42442</v>
      </c>
      <c r="B36" s="11" t="s">
        <v>7</v>
      </c>
      <c r="C36" s="11">
        <f t="shared" ref="C36:C41" si="6">E36-E35</f>
        <v>108</v>
      </c>
      <c r="D36" s="12">
        <v>19.100000000000001</v>
      </c>
      <c r="E36" s="11">
        <v>8660</v>
      </c>
      <c r="F36" s="12">
        <f t="shared" ref="F36:F41" si="7">D36+F35</f>
        <v>1310.578</v>
      </c>
      <c r="G36" s="13">
        <f t="shared" ref="G36:G41" si="8">C36/D36</f>
        <v>5.654450261780104</v>
      </c>
      <c r="H36" s="13">
        <f t="shared" ref="H36:H41" si="9">+E36/(F36-$H$5)</f>
        <v>6.8917329445525866</v>
      </c>
      <c r="I36" s="14" t="s">
        <v>13</v>
      </c>
      <c r="J36" s="15">
        <v>6.4</v>
      </c>
      <c r="K36" s="15">
        <v>12.8</v>
      </c>
      <c r="L36" s="14"/>
      <c r="M36" s="35">
        <f t="shared" si="0"/>
        <v>13.94524959742351</v>
      </c>
      <c r="N36" s="35">
        <f t="shared" si="1"/>
        <v>15.428571428571429</v>
      </c>
      <c r="O36" s="14"/>
    </row>
    <row r="37" spans="1:15" x14ac:dyDescent="0.25">
      <c r="A37" s="10">
        <v>42449</v>
      </c>
      <c r="B37" s="11" t="s">
        <v>7</v>
      </c>
      <c r="C37" s="11">
        <f t="shared" si="6"/>
        <v>107</v>
      </c>
      <c r="D37" s="12">
        <v>16.5</v>
      </c>
      <c r="E37" s="11">
        <v>8767</v>
      </c>
      <c r="F37" s="12">
        <f t="shared" si="7"/>
        <v>1327.078</v>
      </c>
      <c r="G37" s="13">
        <f t="shared" si="8"/>
        <v>6.4848484848484844</v>
      </c>
      <c r="H37" s="13">
        <f t="shared" si="9"/>
        <v>6.8864594313938348</v>
      </c>
      <c r="I37" s="14" t="s">
        <v>13</v>
      </c>
      <c r="J37" s="15">
        <v>6.3</v>
      </c>
      <c r="K37" s="15">
        <v>13.1</v>
      </c>
      <c r="L37" s="14"/>
      <c r="M37" s="35">
        <f t="shared" si="0"/>
        <v>13.960191082802547</v>
      </c>
      <c r="N37" s="35">
        <f t="shared" si="1"/>
        <v>15.285714285714286</v>
      </c>
      <c r="O37" s="14"/>
    </row>
    <row r="38" spans="1:15" x14ac:dyDescent="0.25">
      <c r="A38" s="10">
        <v>42463</v>
      </c>
      <c r="B38" s="11" t="s">
        <v>7</v>
      </c>
      <c r="C38" s="11">
        <f t="shared" si="6"/>
        <v>234</v>
      </c>
      <c r="D38" s="12">
        <v>30.8</v>
      </c>
      <c r="E38" s="11">
        <v>9001</v>
      </c>
      <c r="F38" s="12">
        <f t="shared" si="7"/>
        <v>1357.8779999999999</v>
      </c>
      <c r="G38" s="13">
        <f t="shared" si="8"/>
        <v>7.5974025974025974</v>
      </c>
      <c r="H38" s="13">
        <f t="shared" si="9"/>
        <v>6.9032532184759621</v>
      </c>
      <c r="I38" s="14" t="s">
        <v>26</v>
      </c>
      <c r="J38" s="15">
        <v>7.4</v>
      </c>
      <c r="K38" s="15">
        <v>15.6</v>
      </c>
      <c r="L38" s="14"/>
      <c r="M38" s="35">
        <f t="shared" si="0"/>
        <v>14.0202492211838</v>
      </c>
      <c r="N38" s="35">
        <f t="shared" si="1"/>
        <v>16.714285714285715</v>
      </c>
      <c r="O38" s="14"/>
    </row>
    <row r="39" spans="1:15" x14ac:dyDescent="0.25">
      <c r="A39" s="10">
        <v>42477</v>
      </c>
      <c r="B39" s="11" t="s">
        <v>7</v>
      </c>
      <c r="C39" s="11">
        <f t="shared" si="6"/>
        <v>248</v>
      </c>
      <c r="D39" s="12">
        <v>38.200000000000003</v>
      </c>
      <c r="E39" s="11">
        <v>9249</v>
      </c>
      <c r="F39" s="12">
        <f t="shared" si="7"/>
        <v>1396.078</v>
      </c>
      <c r="G39" s="13">
        <f t="shared" si="8"/>
        <v>6.492146596858638</v>
      </c>
      <c r="H39" s="13">
        <f t="shared" si="9"/>
        <v>6.891551757796492</v>
      </c>
      <c r="I39" s="14" t="s">
        <v>13</v>
      </c>
      <c r="J39" s="15">
        <v>6.4</v>
      </c>
      <c r="K39" s="15">
        <v>12</v>
      </c>
      <c r="L39" s="14"/>
      <c r="M39" s="35">
        <f t="shared" si="0"/>
        <v>14.099085365853659</v>
      </c>
      <c r="N39" s="35">
        <f t="shared" si="1"/>
        <v>17.714285714285715</v>
      </c>
      <c r="O39" s="14"/>
    </row>
    <row r="40" spans="1:15" x14ac:dyDescent="0.25">
      <c r="A40" s="10">
        <v>42491</v>
      </c>
      <c r="B40" s="11" t="s">
        <v>7</v>
      </c>
      <c r="C40" s="11">
        <f t="shared" si="6"/>
        <v>227</v>
      </c>
      <c r="D40" s="12">
        <v>37.700000000000003</v>
      </c>
      <c r="E40" s="11">
        <v>9476</v>
      </c>
      <c r="F40" s="12">
        <f t="shared" si="7"/>
        <v>1433.778</v>
      </c>
      <c r="G40" s="13">
        <f t="shared" si="8"/>
        <v>6.0212201591511931</v>
      </c>
      <c r="H40" s="13">
        <f t="shared" si="9"/>
        <v>6.867771482079001</v>
      </c>
      <c r="I40" s="14" t="s">
        <v>13</v>
      </c>
      <c r="J40" s="15">
        <v>5.9</v>
      </c>
      <c r="K40" s="15">
        <v>10.8</v>
      </c>
      <c r="L40" s="14"/>
      <c r="M40" s="35">
        <f t="shared" si="0"/>
        <v>14.143283582089552</v>
      </c>
      <c r="N40" s="35">
        <f t="shared" si="1"/>
        <v>16.214285714285715</v>
      </c>
      <c r="O40" s="14"/>
    </row>
    <row r="41" spans="1:15" x14ac:dyDescent="0.25">
      <c r="A41" s="10">
        <v>42547</v>
      </c>
      <c r="B41" s="11" t="s">
        <v>7</v>
      </c>
      <c r="C41" s="11">
        <f t="shared" si="6"/>
        <v>439</v>
      </c>
      <c r="D41" s="12">
        <v>65.2</v>
      </c>
      <c r="E41" s="11">
        <v>9915</v>
      </c>
      <c r="F41" s="12">
        <f t="shared" si="7"/>
        <v>1498.9780000000001</v>
      </c>
      <c r="G41" s="13">
        <f t="shared" si="8"/>
        <v>6.7331288343558278</v>
      </c>
      <c r="H41" s="13">
        <f t="shared" si="9"/>
        <v>6.8616961642322583</v>
      </c>
      <c r="I41" s="14" t="s">
        <v>13</v>
      </c>
      <c r="J41" s="15">
        <v>6.7</v>
      </c>
      <c r="K41" s="15">
        <v>12.7</v>
      </c>
      <c r="L41" s="14"/>
      <c r="M41" s="35">
        <f t="shared" si="0"/>
        <v>13.65702479338843</v>
      </c>
      <c r="N41" s="35">
        <f t="shared" si="1"/>
        <v>7.8392857142857144</v>
      </c>
      <c r="O41" s="14"/>
    </row>
    <row r="42" spans="1:15" x14ac:dyDescent="0.25">
      <c r="A42" s="10">
        <v>42561</v>
      </c>
      <c r="B42" s="11" t="s">
        <v>7</v>
      </c>
      <c r="C42" s="11">
        <f t="shared" ref="C42:C47" si="10">E42-E41</f>
        <v>285</v>
      </c>
      <c r="D42" s="12">
        <v>43.1</v>
      </c>
      <c r="E42" s="11">
        <v>10200</v>
      </c>
      <c r="F42" s="12">
        <f t="shared" ref="F42:F47" si="11">D42+F41</f>
        <v>1542.078</v>
      </c>
      <c r="G42" s="13">
        <f t="shared" ref="G42:G47" si="12">C42/D42</f>
        <v>6.6125290023201853</v>
      </c>
      <c r="H42" s="13">
        <f t="shared" ref="H42:H47" si="13">+E42/(F42-$H$5)</f>
        <v>6.854479402289396</v>
      </c>
      <c r="I42" s="14" t="s">
        <v>27</v>
      </c>
      <c r="J42" s="15">
        <v>6.4</v>
      </c>
      <c r="K42" s="15">
        <v>13.5</v>
      </c>
      <c r="L42" s="14"/>
      <c r="M42" s="35">
        <f t="shared" si="0"/>
        <v>13.783783783783784</v>
      </c>
      <c r="N42" s="35">
        <f t="shared" si="1"/>
        <v>20.357142857142858</v>
      </c>
      <c r="O42" s="14"/>
    </row>
    <row r="43" spans="1:15" x14ac:dyDescent="0.25">
      <c r="A43" s="10">
        <v>42575</v>
      </c>
      <c r="B43" s="11" t="s">
        <v>7</v>
      </c>
      <c r="C43" s="11">
        <f t="shared" si="10"/>
        <v>209</v>
      </c>
      <c r="D43" s="12">
        <v>37</v>
      </c>
      <c r="E43" s="11">
        <v>10409</v>
      </c>
      <c r="F43" s="12">
        <f t="shared" si="11"/>
        <v>1579.078</v>
      </c>
      <c r="G43" s="13">
        <f t="shared" si="12"/>
        <v>5.6486486486486482</v>
      </c>
      <c r="H43" s="13">
        <f t="shared" si="13"/>
        <v>6.8252246770329128</v>
      </c>
      <c r="I43" s="14" t="s">
        <v>13</v>
      </c>
      <c r="J43" s="15">
        <v>5.9</v>
      </c>
      <c r="K43" s="15">
        <v>11.8</v>
      </c>
      <c r="L43" s="14"/>
      <c r="M43" s="35">
        <f t="shared" si="0"/>
        <v>13.805039787798409</v>
      </c>
      <c r="N43" s="35">
        <f t="shared" si="1"/>
        <v>14.928571428571429</v>
      </c>
      <c r="O43" s="14"/>
    </row>
    <row r="44" spans="1:15" x14ac:dyDescent="0.25">
      <c r="A44" s="10">
        <v>42589</v>
      </c>
      <c r="B44" s="11" t="s">
        <v>7</v>
      </c>
      <c r="C44" s="11">
        <f t="shared" si="10"/>
        <v>222</v>
      </c>
      <c r="D44" s="12">
        <v>38</v>
      </c>
      <c r="E44" s="11">
        <v>10631</v>
      </c>
      <c r="F44" s="12">
        <f t="shared" si="11"/>
        <v>1617.078</v>
      </c>
      <c r="G44" s="13">
        <f t="shared" si="12"/>
        <v>5.8421052631578947</v>
      </c>
      <c r="H44" s="13">
        <f t="shared" si="13"/>
        <v>6.8013240542058684</v>
      </c>
      <c r="I44" s="14" t="s">
        <v>13</v>
      </c>
      <c r="J44" s="15">
        <v>6.2</v>
      </c>
      <c r="K44" s="15">
        <v>12.3</v>
      </c>
      <c r="L44" s="14"/>
      <c r="M44" s="35">
        <f t="shared" si="0"/>
        <v>13.842447916666666</v>
      </c>
      <c r="N44" s="35">
        <f t="shared" si="1"/>
        <v>15.857142857142858</v>
      </c>
      <c r="O44" s="14"/>
    </row>
    <row r="45" spans="1:15" x14ac:dyDescent="0.25">
      <c r="A45" s="10">
        <v>42603</v>
      </c>
      <c r="B45" s="11" t="s">
        <v>7</v>
      </c>
      <c r="C45" s="11">
        <f t="shared" si="10"/>
        <v>254</v>
      </c>
      <c r="D45" s="12">
        <v>41.5</v>
      </c>
      <c r="E45" s="11">
        <v>10885</v>
      </c>
      <c r="F45" s="12">
        <f t="shared" si="11"/>
        <v>1658.578</v>
      </c>
      <c r="G45" s="13">
        <f t="shared" si="12"/>
        <v>6.1204819277108431</v>
      </c>
      <c r="H45" s="13">
        <f t="shared" si="13"/>
        <v>6.7837150951839051</v>
      </c>
      <c r="I45" s="14" t="s">
        <v>13</v>
      </c>
      <c r="J45" s="15">
        <v>6.2</v>
      </c>
      <c r="K45" s="15">
        <v>12.4</v>
      </c>
      <c r="L45" s="14"/>
      <c r="M45" s="35">
        <f t="shared" si="0"/>
        <v>13.919437340153452</v>
      </c>
      <c r="N45" s="35">
        <f t="shared" si="1"/>
        <v>18.142857142857142</v>
      </c>
      <c r="O45" s="14"/>
    </row>
    <row r="46" spans="1:15" x14ac:dyDescent="0.25">
      <c r="A46" s="10">
        <v>42624</v>
      </c>
      <c r="B46" s="11" t="s">
        <v>7</v>
      </c>
      <c r="C46" s="11">
        <f t="shared" si="10"/>
        <v>334</v>
      </c>
      <c r="D46" s="12">
        <v>50</v>
      </c>
      <c r="E46" s="11">
        <v>11219</v>
      </c>
      <c r="F46" s="12">
        <f t="shared" si="11"/>
        <v>1708.578</v>
      </c>
      <c r="G46" s="13">
        <f t="shared" si="12"/>
        <v>6.68</v>
      </c>
      <c r="H46" s="13">
        <f t="shared" si="13"/>
        <v>6.780580909452441</v>
      </c>
      <c r="I46" s="14" t="s">
        <v>22</v>
      </c>
      <c r="J46" s="15">
        <v>6.7</v>
      </c>
      <c r="K46" s="15">
        <v>12.7</v>
      </c>
      <c r="L46" s="14"/>
      <c r="M46" s="35">
        <f t="shared" si="0"/>
        <v>13.971357409713574</v>
      </c>
      <c r="N46" s="35">
        <f t="shared" si="1"/>
        <v>15.904761904761905</v>
      </c>
      <c r="O46" s="14"/>
    </row>
    <row r="47" spans="1:15" x14ac:dyDescent="0.25">
      <c r="A47" s="10">
        <v>42624</v>
      </c>
      <c r="B47" s="11" t="s">
        <v>7</v>
      </c>
      <c r="C47" s="11">
        <f t="shared" si="10"/>
        <v>252</v>
      </c>
      <c r="D47" s="12">
        <v>19.100000000000001</v>
      </c>
      <c r="E47" s="11">
        <v>11471</v>
      </c>
      <c r="F47" s="12">
        <f t="shared" si="11"/>
        <v>1727.6779999999999</v>
      </c>
      <c r="G47" s="13">
        <f t="shared" si="12"/>
        <v>13.193717277486909</v>
      </c>
      <c r="H47" s="13">
        <f t="shared" si="13"/>
        <v>6.8537675705840675</v>
      </c>
      <c r="I47" s="14" t="s">
        <v>28</v>
      </c>
      <c r="J47" s="15">
        <v>10.4</v>
      </c>
      <c r="K47" s="15">
        <v>38.5</v>
      </c>
      <c r="L47" s="14"/>
      <c r="M47" s="35">
        <f t="shared" si="0"/>
        <v>14.285180572851806</v>
      </c>
      <c r="N47" s="35">
        <f>C47/(A47-A46+1)</f>
        <v>252</v>
      </c>
      <c r="O47" s="14"/>
    </row>
    <row r="48" spans="1:15" x14ac:dyDescent="0.25">
      <c r="A48" s="10">
        <v>42631</v>
      </c>
      <c r="B48" s="11" t="s">
        <v>7</v>
      </c>
      <c r="C48" s="11">
        <f t="shared" ref="C48:C53" si="14">E48-E47</f>
        <v>104</v>
      </c>
      <c r="D48" s="12">
        <v>16.8</v>
      </c>
      <c r="E48" s="11">
        <v>11575</v>
      </c>
      <c r="F48" s="12">
        <f t="shared" ref="F48:F53" si="15">D48+F47</f>
        <v>1744.4779999999998</v>
      </c>
      <c r="G48" s="13">
        <f t="shared" ref="G48:G53" si="16">C48/D48</f>
        <v>6.1904761904761898</v>
      </c>
      <c r="H48" s="13">
        <f t="shared" ref="H48:H53" si="17">+E48/(F48-$H$5)</f>
        <v>6.8471757692203044</v>
      </c>
      <c r="I48" s="14" t="s">
        <v>13</v>
      </c>
      <c r="J48" s="15">
        <v>6.1</v>
      </c>
      <c r="K48" s="15">
        <v>12.5</v>
      </c>
      <c r="L48" s="14"/>
      <c r="M48" s="35">
        <f t="shared" si="0"/>
        <v>14.290123456790123</v>
      </c>
      <c r="N48" s="35">
        <f t="shared" si="1"/>
        <v>14.857142857142858</v>
      </c>
      <c r="O48" s="14"/>
    </row>
    <row r="49" spans="1:15" x14ac:dyDescent="0.25">
      <c r="A49" s="10">
        <v>42645</v>
      </c>
      <c r="B49" s="11" t="s">
        <v>7</v>
      </c>
      <c r="C49" s="11">
        <f t="shared" si="14"/>
        <v>201</v>
      </c>
      <c r="D49" s="12">
        <v>30.9</v>
      </c>
      <c r="E49" s="11">
        <v>11776</v>
      </c>
      <c r="F49" s="12">
        <f t="shared" si="15"/>
        <v>1775.3779999999999</v>
      </c>
      <c r="G49" s="13">
        <f t="shared" si="16"/>
        <v>6.5048543689320395</v>
      </c>
      <c r="H49" s="13">
        <f t="shared" si="17"/>
        <v>6.8410308485411111</v>
      </c>
      <c r="I49" s="14" t="s">
        <v>13</v>
      </c>
      <c r="J49" s="15">
        <v>6.8</v>
      </c>
      <c r="K49" s="15">
        <v>12.8</v>
      </c>
      <c r="L49" s="14"/>
      <c r="M49" s="35">
        <f t="shared" si="0"/>
        <v>14.291262135922331</v>
      </c>
      <c r="N49" s="35">
        <f t="shared" si="1"/>
        <v>14.357142857142858</v>
      </c>
      <c r="O49" s="14"/>
    </row>
    <row r="50" spans="1:15" x14ac:dyDescent="0.25">
      <c r="A50" s="10">
        <v>42667</v>
      </c>
      <c r="B50" s="11" t="s">
        <v>7</v>
      </c>
      <c r="C50" s="11">
        <f t="shared" si="14"/>
        <v>342</v>
      </c>
      <c r="D50" s="12">
        <v>50.8</v>
      </c>
      <c r="E50" s="11">
        <v>12118</v>
      </c>
      <c r="F50" s="12">
        <f t="shared" si="15"/>
        <v>1826.1779999999999</v>
      </c>
      <c r="G50" s="13">
        <f t="shared" si="16"/>
        <v>6.7322834645669296</v>
      </c>
      <c r="H50" s="13">
        <f t="shared" si="17"/>
        <v>6.8379135730158032</v>
      </c>
      <c r="I50" s="14" t="s">
        <v>29</v>
      </c>
      <c r="J50" s="15">
        <v>6.7</v>
      </c>
      <c r="K50" s="15">
        <v>12.6</v>
      </c>
      <c r="L50" s="14"/>
      <c r="M50" s="35">
        <f t="shared" si="0"/>
        <v>14.32387706855792</v>
      </c>
      <c r="N50" s="35">
        <f t="shared" si="1"/>
        <v>15.545454545454545</v>
      </c>
      <c r="O50" s="14"/>
    </row>
    <row r="51" spans="1:15" x14ac:dyDescent="0.25">
      <c r="A51" s="10">
        <v>42680</v>
      </c>
      <c r="B51" s="11" t="s">
        <v>7</v>
      </c>
      <c r="C51" s="11">
        <f t="shared" si="14"/>
        <v>203</v>
      </c>
      <c r="D51" s="12">
        <v>28.8</v>
      </c>
      <c r="E51" s="11">
        <v>12321</v>
      </c>
      <c r="F51" s="12">
        <f t="shared" si="15"/>
        <v>1854.9779999999998</v>
      </c>
      <c r="G51" s="13">
        <f t="shared" si="16"/>
        <v>7.0486111111111107</v>
      </c>
      <c r="H51" s="13">
        <f t="shared" si="17"/>
        <v>6.8412829029560616</v>
      </c>
      <c r="I51" s="14" t="s">
        <v>13</v>
      </c>
      <c r="J51" s="15">
        <v>6.6</v>
      </c>
      <c r="K51" s="15">
        <v>12.5</v>
      </c>
      <c r="L51" s="14"/>
      <c r="M51" s="35">
        <f t="shared" si="0"/>
        <v>14.343422584400466</v>
      </c>
      <c r="N51" s="35">
        <f t="shared" si="1"/>
        <v>15.615384615384615</v>
      </c>
      <c r="O51" s="14"/>
    </row>
    <row r="52" spans="1:15" x14ac:dyDescent="0.25">
      <c r="A52" s="10">
        <v>42694</v>
      </c>
      <c r="B52" s="11" t="s">
        <v>7</v>
      </c>
      <c r="C52" s="11">
        <f t="shared" si="14"/>
        <v>238</v>
      </c>
      <c r="D52" s="12">
        <v>35.4</v>
      </c>
      <c r="E52" s="11">
        <v>12559</v>
      </c>
      <c r="F52" s="12">
        <f t="shared" si="15"/>
        <v>1890.3779999999999</v>
      </c>
      <c r="G52" s="13">
        <f t="shared" si="16"/>
        <v>6.72316384180791</v>
      </c>
      <c r="H52" s="13">
        <f t="shared" si="17"/>
        <v>6.8390059127260292</v>
      </c>
      <c r="I52" s="14" t="s">
        <v>24</v>
      </c>
      <c r="J52" s="15">
        <v>6.6</v>
      </c>
      <c r="K52" s="15">
        <v>12.7</v>
      </c>
      <c r="L52" s="14"/>
      <c r="M52" s="35">
        <f t="shared" si="0"/>
        <v>14.386025200458191</v>
      </c>
      <c r="N52" s="35">
        <f t="shared" si="1"/>
        <v>17</v>
      </c>
      <c r="O52" s="14"/>
    </row>
    <row r="53" spans="1:15" x14ac:dyDescent="0.25">
      <c r="A53" s="10">
        <v>42708</v>
      </c>
      <c r="B53" s="11" t="s">
        <v>7</v>
      </c>
      <c r="C53" s="11">
        <f t="shared" si="14"/>
        <v>219</v>
      </c>
      <c r="D53" s="12">
        <v>36.299999999999997</v>
      </c>
      <c r="E53" s="11">
        <v>12778</v>
      </c>
      <c r="F53" s="12">
        <f t="shared" si="15"/>
        <v>1926.6779999999999</v>
      </c>
      <c r="G53" s="13">
        <f t="shared" si="16"/>
        <v>6.0330578512396702</v>
      </c>
      <c r="H53" s="13">
        <f t="shared" si="17"/>
        <v>6.8233834113499494</v>
      </c>
      <c r="I53" s="14" t="s">
        <v>13</v>
      </c>
      <c r="J53" s="15">
        <v>6.1</v>
      </c>
      <c r="K53" s="15">
        <v>12.3</v>
      </c>
      <c r="L53" s="14"/>
      <c r="M53" s="35">
        <f t="shared" si="0"/>
        <v>14.405862457722661</v>
      </c>
      <c r="N53" s="35">
        <f t="shared" si="1"/>
        <v>15.642857142857142</v>
      </c>
      <c r="O53" s="14"/>
    </row>
    <row r="54" spans="1:15" x14ac:dyDescent="0.25">
      <c r="A54" s="10">
        <v>42722</v>
      </c>
      <c r="B54" s="11" t="s">
        <v>7</v>
      </c>
      <c r="C54" s="11">
        <f t="shared" ref="C54:C59" si="18">E54-E53</f>
        <v>245</v>
      </c>
      <c r="D54" s="12">
        <v>42.5</v>
      </c>
      <c r="E54" s="11">
        <v>13023</v>
      </c>
      <c r="F54" s="12">
        <f t="shared" ref="F54:F59" si="19">D54+F53</f>
        <v>1969.1779999999999</v>
      </c>
      <c r="G54" s="13">
        <f t="shared" ref="G54:G59" si="20">C54/D54</f>
        <v>5.7647058823529411</v>
      </c>
      <c r="H54" s="13">
        <f t="shared" ref="H54:H59" si="21">+E54/(F54-$H$5)</f>
        <v>6.7998901407597625</v>
      </c>
      <c r="I54" s="14" t="s">
        <v>13</v>
      </c>
      <c r="J54" s="15">
        <v>5.7</v>
      </c>
      <c r="K54" s="15">
        <v>11.9</v>
      </c>
      <c r="L54" s="14"/>
      <c r="M54" s="35">
        <f t="shared" si="0"/>
        <v>14.453940066592676</v>
      </c>
      <c r="N54" s="35">
        <f t="shared" si="1"/>
        <v>17.5</v>
      </c>
      <c r="O54" s="14"/>
    </row>
    <row r="55" spans="1:15" x14ac:dyDescent="0.25">
      <c r="A55" s="10">
        <v>42736</v>
      </c>
      <c r="B55" s="11" t="s">
        <v>7</v>
      </c>
      <c r="C55" s="11">
        <f t="shared" si="18"/>
        <v>201</v>
      </c>
      <c r="D55" s="12">
        <v>34.200000000000003</v>
      </c>
      <c r="E55" s="11">
        <v>13224</v>
      </c>
      <c r="F55" s="12">
        <f t="shared" si="19"/>
        <v>2003.3779999999999</v>
      </c>
      <c r="G55" s="13">
        <f t="shared" si="20"/>
        <v>5.8771929824561395</v>
      </c>
      <c r="H55" s="13">
        <f t="shared" si="21"/>
        <v>6.7837022886274498</v>
      </c>
      <c r="I55" s="14" t="s">
        <v>30</v>
      </c>
      <c r="J55" s="15">
        <v>5.4</v>
      </c>
      <c r="K55" s="15">
        <v>10.9</v>
      </c>
      <c r="L55" s="34">
        <v>660.09</v>
      </c>
      <c r="M55" s="35">
        <f t="shared" si="0"/>
        <v>14.452459016393442</v>
      </c>
      <c r="N55" s="35">
        <f t="shared" si="1"/>
        <v>14.357142857142858</v>
      </c>
      <c r="O55" s="37">
        <f>L55/C55</f>
        <v>3.2840298507462689</v>
      </c>
    </row>
    <row r="56" spans="1:15" x14ac:dyDescent="0.25">
      <c r="A56" s="10">
        <v>42743</v>
      </c>
      <c r="B56" s="11" t="s">
        <v>7</v>
      </c>
      <c r="C56" s="11">
        <f t="shared" si="18"/>
        <v>142</v>
      </c>
      <c r="D56" s="12">
        <v>22</v>
      </c>
      <c r="E56" s="11">
        <v>13366</v>
      </c>
      <c r="F56" s="12">
        <f t="shared" si="19"/>
        <v>2025.3779999999999</v>
      </c>
      <c r="G56" s="13">
        <f t="shared" si="20"/>
        <v>6.4545454545454541</v>
      </c>
      <c r="H56" s="13">
        <f t="shared" si="21"/>
        <v>6.7800289949466821</v>
      </c>
      <c r="I56" s="14" t="s">
        <v>13</v>
      </c>
      <c r="J56" s="15">
        <v>6.5</v>
      </c>
      <c r="K56" s="15">
        <v>13.4</v>
      </c>
      <c r="L56" s="34">
        <v>425.01</v>
      </c>
      <c r="M56" s="35">
        <f t="shared" si="0"/>
        <v>14.496746203904555</v>
      </c>
      <c r="N56" s="35">
        <f t="shared" si="1"/>
        <v>20.285714285714285</v>
      </c>
      <c r="O56" s="37">
        <f t="shared" ref="O56:O96" si="22">L56/C56</f>
        <v>2.9930281690140843</v>
      </c>
    </row>
    <row r="57" spans="1:15" x14ac:dyDescent="0.25">
      <c r="A57" s="10">
        <v>42764</v>
      </c>
      <c r="B57" s="11" t="s">
        <v>7</v>
      </c>
      <c r="C57" s="11">
        <f t="shared" si="18"/>
        <v>350</v>
      </c>
      <c r="D57" s="12">
        <v>54.2</v>
      </c>
      <c r="E57" s="11">
        <v>13716</v>
      </c>
      <c r="F57" s="12">
        <f t="shared" si="19"/>
        <v>2079.578</v>
      </c>
      <c r="G57" s="13">
        <f t="shared" si="20"/>
        <v>6.4575645756457565</v>
      </c>
      <c r="H57" s="13">
        <f t="shared" si="21"/>
        <v>6.7714005582604075</v>
      </c>
      <c r="I57" s="14" t="s">
        <v>13</v>
      </c>
      <c r="J57" s="15">
        <v>6.4</v>
      </c>
      <c r="K57" s="15">
        <v>14.4</v>
      </c>
      <c r="L57" s="34">
        <v>1130.06</v>
      </c>
      <c r="M57" s="35">
        <f t="shared" si="0"/>
        <v>14.545068928950158</v>
      </c>
      <c r="N57" s="35">
        <f t="shared" si="1"/>
        <v>16.666666666666668</v>
      </c>
      <c r="O57" s="37">
        <f t="shared" si="22"/>
        <v>3.2287428571428571</v>
      </c>
    </row>
    <row r="58" spans="1:15" x14ac:dyDescent="0.25">
      <c r="A58" s="10">
        <v>42778</v>
      </c>
      <c r="B58" s="11" t="s">
        <v>7</v>
      </c>
      <c r="C58" s="11">
        <f t="shared" si="18"/>
        <v>267</v>
      </c>
      <c r="D58" s="12">
        <v>39.6</v>
      </c>
      <c r="E58" s="11">
        <v>13983</v>
      </c>
      <c r="F58" s="12">
        <f t="shared" si="19"/>
        <v>2119.1779999999999</v>
      </c>
      <c r="G58" s="13">
        <f t="shared" si="20"/>
        <v>6.7424242424242422</v>
      </c>
      <c r="H58" s="13">
        <f t="shared" si="21"/>
        <v>6.7708449344318025</v>
      </c>
      <c r="I58" s="14" t="s">
        <v>13</v>
      </c>
      <c r="J58" s="15">
        <v>6.5</v>
      </c>
      <c r="K58" s="15">
        <v>14.1</v>
      </c>
      <c r="L58" s="34">
        <v>825.47</v>
      </c>
      <c r="M58" s="35">
        <f t="shared" si="0"/>
        <v>14.61128526645768</v>
      </c>
      <c r="N58" s="35">
        <f t="shared" si="1"/>
        <v>19.071428571428573</v>
      </c>
      <c r="O58" s="37">
        <f t="shared" si="22"/>
        <v>3.0916479400749064</v>
      </c>
    </row>
    <row r="59" spans="1:15" x14ac:dyDescent="0.25">
      <c r="A59" s="10">
        <v>42792</v>
      </c>
      <c r="B59" s="11" t="s">
        <v>7</v>
      </c>
      <c r="C59" s="11">
        <f t="shared" si="18"/>
        <v>230</v>
      </c>
      <c r="D59" s="12">
        <v>38.6</v>
      </c>
      <c r="E59" s="11">
        <v>14213</v>
      </c>
      <c r="F59" s="12">
        <f t="shared" si="19"/>
        <v>2157.7779999999998</v>
      </c>
      <c r="G59" s="13">
        <f t="shared" si="20"/>
        <v>5.9585492227979273</v>
      </c>
      <c r="H59" s="13">
        <f t="shared" si="21"/>
        <v>6.755940978563328</v>
      </c>
      <c r="I59" s="14" t="s">
        <v>13</v>
      </c>
      <c r="J59" s="15">
        <v>5.9</v>
      </c>
      <c r="K59" s="15">
        <v>12.9</v>
      </c>
      <c r="L59" s="34">
        <v>804.25</v>
      </c>
      <c r="M59" s="35">
        <f t="shared" si="0"/>
        <v>14.637487126673532</v>
      </c>
      <c r="N59" s="35">
        <f t="shared" si="1"/>
        <v>16.428571428571427</v>
      </c>
      <c r="O59" s="37">
        <f t="shared" si="22"/>
        <v>3.4967391304347828</v>
      </c>
    </row>
    <row r="60" spans="1:15" x14ac:dyDescent="0.25">
      <c r="A60" s="10">
        <v>42806</v>
      </c>
      <c r="B60" s="11" t="s">
        <v>7</v>
      </c>
      <c r="C60" s="11">
        <f t="shared" ref="C60:C65" si="23">E60-E59</f>
        <v>251</v>
      </c>
      <c r="D60" s="12">
        <v>41.5</v>
      </c>
      <c r="E60" s="11">
        <v>14464</v>
      </c>
      <c r="F60" s="12">
        <f t="shared" ref="F60:F65" si="24">D60+F59</f>
        <v>2199.2779999999998</v>
      </c>
      <c r="G60" s="13">
        <f t="shared" ref="G60:G65" si="25">C60/D60</f>
        <v>6.0481927710843371</v>
      </c>
      <c r="H60" s="13">
        <f t="shared" ref="H60:H65" si="26">+E60/(F60-$H$5)</f>
        <v>6.7422497224135993</v>
      </c>
      <c r="I60" s="14" t="s">
        <v>13</v>
      </c>
      <c r="J60" s="15">
        <v>6</v>
      </c>
      <c r="K60" s="15">
        <v>11.9</v>
      </c>
      <c r="L60" s="34">
        <v>865</v>
      </c>
      <c r="M60" s="35">
        <f t="shared" si="0"/>
        <v>14.684263959390863</v>
      </c>
      <c r="N60" s="35">
        <f t="shared" si="1"/>
        <v>17.928571428571427</v>
      </c>
      <c r="O60" s="37">
        <f t="shared" si="22"/>
        <v>3.4462151394422311</v>
      </c>
    </row>
    <row r="61" spans="1:15" x14ac:dyDescent="0.25">
      <c r="A61" s="10">
        <v>42820</v>
      </c>
      <c r="B61" s="11" t="s">
        <v>7</v>
      </c>
      <c r="C61" s="11">
        <f t="shared" si="23"/>
        <v>292</v>
      </c>
      <c r="D61" s="12">
        <v>39.200000000000003</v>
      </c>
      <c r="E61" s="11">
        <v>14756</v>
      </c>
      <c r="F61" s="12">
        <f t="shared" si="24"/>
        <v>2238.4779999999996</v>
      </c>
      <c r="G61" s="13">
        <f t="shared" si="25"/>
        <v>7.4489795918367339</v>
      </c>
      <c r="H61" s="13">
        <f t="shared" si="26"/>
        <v>6.7549318418404773</v>
      </c>
      <c r="I61" s="14" t="s">
        <v>32</v>
      </c>
      <c r="J61" s="15">
        <v>7.2</v>
      </c>
      <c r="K61" s="15">
        <v>14.5</v>
      </c>
      <c r="L61" s="34">
        <v>816.55</v>
      </c>
      <c r="M61" s="35">
        <f t="shared" si="0"/>
        <v>14.77077077077077</v>
      </c>
      <c r="N61" s="35">
        <f t="shared" si="1"/>
        <v>20.857142857142858</v>
      </c>
      <c r="O61" s="37">
        <f t="shared" si="22"/>
        <v>2.7964041095890408</v>
      </c>
    </row>
    <row r="62" spans="1:15" x14ac:dyDescent="0.25">
      <c r="A62" s="10">
        <v>42841</v>
      </c>
      <c r="B62" s="11" t="s">
        <v>7</v>
      </c>
      <c r="C62" s="11">
        <f t="shared" si="23"/>
        <v>253</v>
      </c>
      <c r="D62" s="12">
        <v>40.299999999999997</v>
      </c>
      <c r="E62" s="11">
        <v>15009</v>
      </c>
      <c r="F62" s="12">
        <f t="shared" si="24"/>
        <v>2278.7779999999998</v>
      </c>
      <c r="G62" s="13">
        <f t="shared" si="25"/>
        <v>6.2779156327543433</v>
      </c>
      <c r="H62" s="13">
        <f t="shared" si="26"/>
        <v>6.7462910906166824</v>
      </c>
      <c r="I62" s="14" t="s">
        <v>13</v>
      </c>
      <c r="J62" s="15">
        <v>6.2</v>
      </c>
      <c r="K62" s="15">
        <v>11.8</v>
      </c>
      <c r="L62" s="34">
        <v>839.57</v>
      </c>
      <c r="M62" s="35">
        <f t="shared" si="0"/>
        <v>14.714705882352941</v>
      </c>
      <c r="N62" s="35">
        <f t="shared" si="1"/>
        <v>12.047619047619047</v>
      </c>
      <c r="O62" s="37">
        <f t="shared" si="22"/>
        <v>3.3184584980237157</v>
      </c>
    </row>
    <row r="63" spans="1:15" x14ac:dyDescent="0.25">
      <c r="A63" s="10">
        <v>42855</v>
      </c>
      <c r="B63" s="11" t="s">
        <v>7</v>
      </c>
      <c r="C63" s="11">
        <f t="shared" si="23"/>
        <v>251</v>
      </c>
      <c r="D63" s="12">
        <v>37.9</v>
      </c>
      <c r="E63" s="11">
        <v>15260</v>
      </c>
      <c r="F63" s="12">
        <f t="shared" si="24"/>
        <v>2316.6779999999999</v>
      </c>
      <c r="G63" s="13">
        <f t="shared" si="25"/>
        <v>6.6226912928759898</v>
      </c>
      <c r="H63" s="13">
        <f t="shared" si="26"/>
        <v>6.7442207861657737</v>
      </c>
      <c r="I63" s="14" t="s">
        <v>13</v>
      </c>
      <c r="J63" s="15">
        <v>6.5</v>
      </c>
      <c r="K63" s="15">
        <v>11.6</v>
      </c>
      <c r="L63" s="34">
        <v>790.14</v>
      </c>
      <c r="M63" s="35">
        <f t="shared" si="0"/>
        <v>14.758220502901354</v>
      </c>
      <c r="N63" s="35">
        <f t="shared" si="1"/>
        <v>17.928571428571427</v>
      </c>
      <c r="O63" s="37">
        <f t="shared" si="22"/>
        <v>3.14796812749004</v>
      </c>
    </row>
    <row r="64" spans="1:15" x14ac:dyDescent="0.25">
      <c r="A64" s="10">
        <v>42869</v>
      </c>
      <c r="B64" s="11" t="s">
        <v>7</v>
      </c>
      <c r="C64" s="11">
        <f t="shared" si="23"/>
        <v>204</v>
      </c>
      <c r="D64" s="12">
        <v>31.2</v>
      </c>
      <c r="E64" s="11">
        <v>15464</v>
      </c>
      <c r="F64" s="12">
        <f t="shared" si="24"/>
        <v>2347.8779999999997</v>
      </c>
      <c r="G64" s="13">
        <f t="shared" si="25"/>
        <v>6.5384615384615383</v>
      </c>
      <c r="H64" s="13">
        <f t="shared" si="26"/>
        <v>6.7414221680490432</v>
      </c>
      <c r="I64" s="14" t="s">
        <v>13</v>
      </c>
      <c r="J64" s="15">
        <v>6.4</v>
      </c>
      <c r="K64" s="15">
        <v>11.4</v>
      </c>
      <c r="L64" s="34">
        <v>650.13</v>
      </c>
      <c r="M64" s="35">
        <f t="shared" si="0"/>
        <v>14.755725190839694</v>
      </c>
      <c r="N64" s="35">
        <f t="shared" si="1"/>
        <v>14.571428571428571</v>
      </c>
      <c r="O64" s="37">
        <f t="shared" si="22"/>
        <v>3.1869117647058824</v>
      </c>
    </row>
    <row r="65" spans="1:15" x14ac:dyDescent="0.25">
      <c r="A65" s="10">
        <v>42918</v>
      </c>
      <c r="B65" s="11" t="s">
        <v>7</v>
      </c>
      <c r="C65" s="11">
        <f t="shared" si="23"/>
        <v>243</v>
      </c>
      <c r="D65" s="12">
        <v>29.9</v>
      </c>
      <c r="E65" s="11">
        <v>15707</v>
      </c>
      <c r="F65" s="12">
        <f t="shared" si="24"/>
        <v>2377.7779999999998</v>
      </c>
      <c r="G65" s="13">
        <f t="shared" si="25"/>
        <v>8.1270903010033457</v>
      </c>
      <c r="H65" s="13">
        <f t="shared" si="26"/>
        <v>6.7592515291908271</v>
      </c>
      <c r="I65" s="14" t="s">
        <v>33</v>
      </c>
      <c r="J65" s="15">
        <v>8.6999999999999993</v>
      </c>
      <c r="K65" s="15">
        <v>17.100000000000001</v>
      </c>
      <c r="L65" s="34">
        <v>668.47</v>
      </c>
      <c r="M65" s="35">
        <f t="shared" si="0"/>
        <v>14.318140382862351</v>
      </c>
      <c r="N65" s="35">
        <f t="shared" si="1"/>
        <v>4.9591836734693882</v>
      </c>
      <c r="O65" s="37">
        <f t="shared" si="22"/>
        <v>2.7509053497942388</v>
      </c>
    </row>
    <row r="66" spans="1:15" x14ac:dyDescent="0.25">
      <c r="A66" s="10">
        <v>42937</v>
      </c>
      <c r="B66" s="11" t="s">
        <v>7</v>
      </c>
      <c r="C66" s="11">
        <f t="shared" ref="C66:C71" si="27">E66-E65</f>
        <v>316</v>
      </c>
      <c r="D66" s="12">
        <v>51.47</v>
      </c>
      <c r="E66" s="11">
        <v>16023</v>
      </c>
      <c r="F66" s="12">
        <f t="shared" ref="F66:F71" si="28">D66+F65</f>
        <v>2429.2479999999996</v>
      </c>
      <c r="G66" s="13">
        <f t="shared" ref="G66:G71" si="29">C66/D66</f>
        <v>6.1394987371284246</v>
      </c>
      <c r="H66" s="13">
        <f t="shared" ref="H66:H71" si="30">+E66/(F66-$H$5)</f>
        <v>6.7458219099647714</v>
      </c>
      <c r="I66" s="14" t="s">
        <v>13</v>
      </c>
      <c r="J66" s="15">
        <v>6.2</v>
      </c>
      <c r="K66" s="15">
        <v>11.8</v>
      </c>
      <c r="L66" s="34">
        <v>1150.07</v>
      </c>
      <c r="M66" s="35">
        <f t="shared" si="0"/>
        <v>14.35752688172043</v>
      </c>
      <c r="N66" s="35">
        <f t="shared" si="1"/>
        <v>16.631578947368421</v>
      </c>
      <c r="O66" s="37">
        <f t="shared" si="22"/>
        <v>3.6394620253164556</v>
      </c>
    </row>
    <row r="67" spans="1:15" x14ac:dyDescent="0.25">
      <c r="A67" s="10">
        <v>42953</v>
      </c>
      <c r="B67" s="11" t="s">
        <v>7</v>
      </c>
      <c r="C67" s="11">
        <f t="shared" si="27"/>
        <v>214</v>
      </c>
      <c r="D67" s="12">
        <v>29.8</v>
      </c>
      <c r="E67" s="11">
        <v>16237</v>
      </c>
      <c r="F67" s="12">
        <f t="shared" si="28"/>
        <v>2459.0479999999998</v>
      </c>
      <c r="G67" s="13">
        <f t="shared" si="29"/>
        <v>7.1812080536912752</v>
      </c>
      <c r="H67" s="13">
        <f t="shared" si="30"/>
        <v>6.7512166077350644</v>
      </c>
      <c r="I67" s="14" t="s">
        <v>34</v>
      </c>
      <c r="J67" s="15">
        <v>6.8</v>
      </c>
      <c r="K67" s="15">
        <v>12.8</v>
      </c>
      <c r="L67" s="34">
        <v>621.04</v>
      </c>
      <c r="M67" s="35">
        <f t="shared" si="0"/>
        <v>14.343639575971732</v>
      </c>
      <c r="N67" s="35">
        <f t="shared" si="1"/>
        <v>13.375</v>
      </c>
      <c r="O67" s="37">
        <f t="shared" si="22"/>
        <v>2.9020560747663549</v>
      </c>
    </row>
    <row r="68" spans="1:15" x14ac:dyDescent="0.25">
      <c r="A68" s="10">
        <v>42967</v>
      </c>
      <c r="B68" s="11" t="s">
        <v>7</v>
      </c>
      <c r="C68" s="11">
        <f t="shared" si="27"/>
        <v>248</v>
      </c>
      <c r="D68" s="12">
        <v>40</v>
      </c>
      <c r="E68" s="11">
        <v>16485</v>
      </c>
      <c r="F68" s="12">
        <f t="shared" si="28"/>
        <v>2499.0479999999998</v>
      </c>
      <c r="G68" s="13">
        <f t="shared" si="29"/>
        <v>6.2</v>
      </c>
      <c r="H68" s="13">
        <f t="shared" si="30"/>
        <v>6.7421989261560515</v>
      </c>
      <c r="I68" s="14" t="s">
        <v>13</v>
      </c>
      <c r="J68" s="15">
        <v>6.8</v>
      </c>
      <c r="K68" s="15">
        <v>12.3</v>
      </c>
      <c r="L68" s="34">
        <v>893.47</v>
      </c>
      <c r="M68" s="35">
        <f t="shared" si="0"/>
        <v>14.384816753926701</v>
      </c>
      <c r="N68" s="35">
        <f t="shared" si="1"/>
        <v>17.714285714285715</v>
      </c>
      <c r="O68" s="37">
        <f t="shared" si="22"/>
        <v>3.6027016129032261</v>
      </c>
    </row>
    <row r="69" spans="1:15" x14ac:dyDescent="0.25">
      <c r="A69" s="10">
        <v>42989</v>
      </c>
      <c r="B69" s="11" t="s">
        <v>7</v>
      </c>
      <c r="C69" s="11">
        <f t="shared" si="27"/>
        <v>376</v>
      </c>
      <c r="D69" s="12">
        <v>54.1</v>
      </c>
      <c r="E69" s="11">
        <v>16861</v>
      </c>
      <c r="F69" s="12">
        <f t="shared" si="28"/>
        <v>2553.1479999999997</v>
      </c>
      <c r="G69" s="13">
        <f t="shared" si="29"/>
        <v>6.9500924214417745</v>
      </c>
      <c r="H69" s="13">
        <f t="shared" si="30"/>
        <v>6.7466992751129595</v>
      </c>
      <c r="I69" s="14" t="s">
        <v>13</v>
      </c>
      <c r="J69" s="15">
        <v>6.8</v>
      </c>
      <c r="K69" s="15">
        <v>12.7</v>
      </c>
      <c r="L69" s="34">
        <v>1205.3599999999999</v>
      </c>
      <c r="M69" s="35">
        <f t="shared" si="0"/>
        <v>14.435787671232877</v>
      </c>
      <c r="N69" s="35">
        <f t="shared" si="1"/>
        <v>17.09090909090909</v>
      </c>
      <c r="O69" s="37">
        <f t="shared" si="22"/>
        <v>3.2057446808510637</v>
      </c>
    </row>
    <row r="70" spans="1:15" x14ac:dyDescent="0.25">
      <c r="A70" s="10">
        <v>43009</v>
      </c>
      <c r="B70" s="11" t="s">
        <v>7</v>
      </c>
      <c r="C70" s="11">
        <f t="shared" si="27"/>
        <v>290</v>
      </c>
      <c r="D70" s="12">
        <v>43.3</v>
      </c>
      <c r="E70" s="11">
        <v>17151</v>
      </c>
      <c r="F70" s="12">
        <f t="shared" si="28"/>
        <v>2596.4479999999999</v>
      </c>
      <c r="G70" s="13">
        <f t="shared" si="29"/>
        <v>6.6974595842956122</v>
      </c>
      <c r="H70" s="13">
        <f t="shared" si="30"/>
        <v>6.7458606823030403</v>
      </c>
      <c r="I70" s="14" t="s">
        <v>13</v>
      </c>
      <c r="J70" s="15">
        <v>6.8</v>
      </c>
      <c r="K70" s="15">
        <v>12.8</v>
      </c>
      <c r="L70" s="34">
        <v>967.31</v>
      </c>
      <c r="M70" s="35">
        <f t="shared" si="0"/>
        <v>14.436868686868687</v>
      </c>
      <c r="N70" s="35">
        <f t="shared" si="1"/>
        <v>14.5</v>
      </c>
      <c r="O70" s="37">
        <f t="shared" si="22"/>
        <v>3.3355517241379307</v>
      </c>
    </row>
    <row r="71" spans="1:15" x14ac:dyDescent="0.25">
      <c r="A71" s="10">
        <v>43023</v>
      </c>
      <c r="B71" s="11" t="s">
        <v>7</v>
      </c>
      <c r="C71" s="11">
        <f t="shared" si="27"/>
        <v>189</v>
      </c>
      <c r="D71" s="12">
        <v>27.4</v>
      </c>
      <c r="E71" s="11">
        <v>17340</v>
      </c>
      <c r="F71" s="12">
        <f t="shared" si="28"/>
        <v>2623.848</v>
      </c>
      <c r="G71" s="13">
        <f t="shared" si="29"/>
        <v>6.897810218978103</v>
      </c>
      <c r="H71" s="13">
        <f t="shared" si="30"/>
        <v>6.7474807848557585</v>
      </c>
      <c r="I71" s="14" t="s">
        <v>13</v>
      </c>
      <c r="J71" s="15">
        <v>6.4</v>
      </c>
      <c r="K71" s="15">
        <v>11</v>
      </c>
      <c r="L71" s="34">
        <v>612.66999999999996</v>
      </c>
      <c r="M71" s="35">
        <f t="shared" ref="M71:M89" si="31">E71/(A71-$A$4)</f>
        <v>14.425956738768718</v>
      </c>
      <c r="N71" s="35">
        <f t="shared" ref="N71:N89" si="32">C71/(A71-A70)</f>
        <v>13.5</v>
      </c>
      <c r="O71" s="37">
        <f t="shared" si="22"/>
        <v>3.2416402116402114</v>
      </c>
    </row>
    <row r="72" spans="1:15" x14ac:dyDescent="0.25">
      <c r="A72" s="10">
        <v>43044</v>
      </c>
      <c r="B72" s="11" t="s">
        <v>7</v>
      </c>
      <c r="C72" s="11">
        <f t="shared" ref="C72" si="33">E72-E71</f>
        <v>507</v>
      </c>
      <c r="D72" s="12">
        <v>69.5</v>
      </c>
      <c r="E72" s="11">
        <v>17847</v>
      </c>
      <c r="F72" s="12">
        <f t="shared" ref="F72" si="34">D72+F71</f>
        <v>2693.348</v>
      </c>
      <c r="G72" s="13">
        <f t="shared" ref="G72" si="35">C72/D72</f>
        <v>7.2949640287769784</v>
      </c>
      <c r="H72" s="13">
        <f t="shared" ref="H72" si="36">+E72/(F72-$H$5)</f>
        <v>6.7618972564436373</v>
      </c>
      <c r="I72" s="14" t="s">
        <v>35</v>
      </c>
      <c r="J72" s="15">
        <v>7.3</v>
      </c>
      <c r="K72" s="15">
        <v>13.4</v>
      </c>
      <c r="L72" s="34">
        <v>1729.85</v>
      </c>
      <c r="M72" s="35">
        <f t="shared" si="31"/>
        <v>14.592804578904333</v>
      </c>
      <c r="N72" s="35">
        <f t="shared" si="32"/>
        <v>24.142857142857142</v>
      </c>
      <c r="O72" s="37">
        <f t="shared" si="22"/>
        <v>3.4119329388560158</v>
      </c>
    </row>
    <row r="73" spans="1:15" x14ac:dyDescent="0.25">
      <c r="A73" s="10">
        <v>43058</v>
      </c>
      <c r="B73" s="11" t="s">
        <v>7</v>
      </c>
      <c r="C73" s="11">
        <f t="shared" ref="C73" si="37">E73-E72</f>
        <v>316</v>
      </c>
      <c r="D73" s="12">
        <v>46.5</v>
      </c>
      <c r="E73" s="11">
        <v>18163</v>
      </c>
      <c r="F73" s="12">
        <f t="shared" ref="F73" si="38">D73+F72</f>
        <v>2739.848</v>
      </c>
      <c r="G73" s="13">
        <f t="shared" ref="G73" si="39">C73/D73</f>
        <v>6.795698924731183</v>
      </c>
      <c r="H73" s="13">
        <f t="shared" ref="H73" si="40">+E73/(F73-$H$5)</f>
        <v>6.7624824636390448</v>
      </c>
      <c r="I73" s="14" t="s">
        <v>36</v>
      </c>
      <c r="J73" s="15">
        <v>7</v>
      </c>
      <c r="K73" s="15">
        <v>13.7</v>
      </c>
      <c r="L73" s="34">
        <v>1155.04</v>
      </c>
      <c r="M73" s="35">
        <f t="shared" si="31"/>
        <v>14.683104284559418</v>
      </c>
      <c r="N73" s="35">
        <f t="shared" si="32"/>
        <v>22.571428571428573</v>
      </c>
      <c r="O73" s="37">
        <f t="shared" si="22"/>
        <v>3.6551898734177213</v>
      </c>
    </row>
    <row r="74" spans="1:15" x14ac:dyDescent="0.25">
      <c r="A74" s="10">
        <v>43079</v>
      </c>
      <c r="B74" s="11" t="s">
        <v>7</v>
      </c>
      <c r="C74" s="11">
        <f t="shared" ref="C74" si="41">E74-E73</f>
        <v>264</v>
      </c>
      <c r="D74" s="12">
        <v>38.799999999999997</v>
      </c>
      <c r="E74" s="11">
        <v>18427</v>
      </c>
      <c r="F74" s="12">
        <f t="shared" ref="F74" si="42">D74+F73</f>
        <v>2778.6480000000001</v>
      </c>
      <c r="G74" s="13">
        <f t="shared" ref="G74" si="43">C74/D74</f>
        <v>6.8041237113402069</v>
      </c>
      <c r="H74" s="13">
        <f t="shared" ref="H74" si="44">+E74/(F74-$H$5)</f>
        <v>6.7630754504802084</v>
      </c>
      <c r="I74" s="14" t="s">
        <v>36</v>
      </c>
      <c r="J74" s="15">
        <v>6.2</v>
      </c>
      <c r="K74" s="15">
        <v>10.8</v>
      </c>
      <c r="L74" s="34">
        <v>1015.51</v>
      </c>
      <c r="M74" s="35">
        <f t="shared" si="31"/>
        <v>14.647853736089031</v>
      </c>
      <c r="N74" s="35">
        <f t="shared" si="32"/>
        <v>12.571428571428571</v>
      </c>
      <c r="O74" s="37">
        <f t="shared" si="22"/>
        <v>3.8466287878787879</v>
      </c>
    </row>
    <row r="75" spans="1:15" x14ac:dyDescent="0.25">
      <c r="A75" s="10">
        <v>43093</v>
      </c>
      <c r="B75" s="11" t="s">
        <v>7</v>
      </c>
      <c r="C75" s="11">
        <f t="shared" ref="C75" si="45">E75-E74</f>
        <v>247</v>
      </c>
      <c r="D75" s="12">
        <v>48.6</v>
      </c>
      <c r="E75" s="11">
        <v>18674</v>
      </c>
      <c r="F75" s="12">
        <f t="shared" ref="F75" si="46">D75+F74</f>
        <v>2827.248</v>
      </c>
      <c r="G75" s="13">
        <f t="shared" ref="G75" si="47">C75/D75</f>
        <v>5.0823045267489713</v>
      </c>
      <c r="H75" s="13">
        <f t="shared" ref="H75" si="48">+E75/(F75-$H$5)</f>
        <v>6.7336206498661495</v>
      </c>
      <c r="I75" s="14" t="s">
        <v>37</v>
      </c>
      <c r="J75" s="15">
        <v>5.4</v>
      </c>
      <c r="K75" s="15">
        <v>10.7</v>
      </c>
      <c r="L75" s="34">
        <v>1270.29</v>
      </c>
      <c r="M75" s="35">
        <f t="shared" si="31"/>
        <v>14.680817610062894</v>
      </c>
      <c r="N75" s="35">
        <f t="shared" si="32"/>
        <v>17.642857142857142</v>
      </c>
      <c r="O75" s="37">
        <f t="shared" si="22"/>
        <v>5.1428744939271249</v>
      </c>
    </row>
    <row r="76" spans="1:15" x14ac:dyDescent="0.25">
      <c r="A76" s="10">
        <v>43107</v>
      </c>
      <c r="B76" s="11" t="s">
        <v>7</v>
      </c>
      <c r="C76" s="11">
        <f t="shared" ref="C76" si="49">E76-E75</f>
        <v>286</v>
      </c>
      <c r="D76" s="12">
        <v>46.3</v>
      </c>
      <c r="E76" s="11">
        <v>18960</v>
      </c>
      <c r="F76" s="12">
        <f t="shared" ref="F76" si="50">D76+F75</f>
        <v>2873.5480000000002</v>
      </c>
      <c r="G76" s="13">
        <f t="shared" ref="G76" si="51">C76/D76</f>
        <v>6.1771058315334777</v>
      </c>
      <c r="H76" s="13">
        <f t="shared" ref="H76" si="52">+E76/(F76-$H$5)</f>
        <v>6.7244820801064566</v>
      </c>
      <c r="I76" s="14" t="s">
        <v>13</v>
      </c>
      <c r="J76" s="15">
        <v>6.2</v>
      </c>
      <c r="K76" s="15">
        <v>13.4</v>
      </c>
      <c r="L76" s="34">
        <v>1211.48</v>
      </c>
      <c r="M76" s="35">
        <f t="shared" si="31"/>
        <v>14.743390357698289</v>
      </c>
      <c r="N76" s="35">
        <f t="shared" si="32"/>
        <v>20.428571428571427</v>
      </c>
      <c r="O76" s="37">
        <f t="shared" si="22"/>
        <v>4.2359440559440564</v>
      </c>
    </row>
    <row r="77" spans="1:15" x14ac:dyDescent="0.25">
      <c r="A77" s="10">
        <v>43121</v>
      </c>
      <c r="B77" s="11" t="s">
        <v>7</v>
      </c>
      <c r="C77" s="11">
        <f t="shared" ref="C77" si="53">E77-E76</f>
        <v>257</v>
      </c>
      <c r="D77" s="12">
        <v>41.6</v>
      </c>
      <c r="E77" s="11">
        <v>19217</v>
      </c>
      <c r="F77" s="12">
        <f t="shared" ref="F77" si="54">D77+F76</f>
        <v>2915.1480000000001</v>
      </c>
      <c r="G77" s="13">
        <f t="shared" ref="G77" si="55">C77/D77</f>
        <v>6.177884615384615</v>
      </c>
      <c r="H77" s="13">
        <f t="shared" ref="H77" si="56">+E77/(F77-$H$5)</f>
        <v>6.7165347615712294</v>
      </c>
      <c r="I77" s="14" t="s">
        <v>13</v>
      </c>
      <c r="J77" s="15">
        <v>6.2</v>
      </c>
      <c r="K77" s="15">
        <v>13.9</v>
      </c>
      <c r="L77" s="34">
        <v>1150.05</v>
      </c>
      <c r="M77" s="35">
        <f t="shared" si="31"/>
        <v>14.782307692307691</v>
      </c>
      <c r="N77" s="35">
        <f t="shared" si="32"/>
        <v>18.357142857142858</v>
      </c>
      <c r="O77" s="37">
        <f t="shared" si="22"/>
        <v>4.4749027237354086</v>
      </c>
    </row>
    <row r="78" spans="1:15" x14ac:dyDescent="0.25">
      <c r="A78" s="10">
        <v>43135</v>
      </c>
      <c r="B78" s="11" t="s">
        <v>7</v>
      </c>
      <c r="C78" s="11">
        <f t="shared" ref="C78" si="57">E78-E77</f>
        <v>256</v>
      </c>
      <c r="D78" s="12">
        <v>37</v>
      </c>
      <c r="E78" s="11">
        <v>19473</v>
      </c>
      <c r="F78" s="12">
        <f t="shared" ref="F78" si="58">D78+F77</f>
        <v>2952.1480000000001</v>
      </c>
      <c r="G78" s="13">
        <f t="shared" ref="G78" si="59">C78/D78</f>
        <v>6.9189189189189193</v>
      </c>
      <c r="H78" s="13">
        <f t="shared" ref="H78" si="60">+E78/(F78-$H$5)</f>
        <v>6.7191185543319385</v>
      </c>
      <c r="I78" s="14" t="s">
        <v>38</v>
      </c>
      <c r="J78" s="15">
        <v>7</v>
      </c>
      <c r="K78" s="15">
        <v>16.2</v>
      </c>
      <c r="L78" s="34">
        <v>1023.59</v>
      </c>
      <c r="M78" s="35">
        <f t="shared" si="31"/>
        <v>14.819634703196346</v>
      </c>
      <c r="N78" s="35">
        <f t="shared" si="32"/>
        <v>18.285714285714285</v>
      </c>
      <c r="O78" s="37">
        <f t="shared" si="22"/>
        <v>3.9983984375000001</v>
      </c>
    </row>
    <row r="79" spans="1:15" x14ac:dyDescent="0.25">
      <c r="A79" s="10">
        <v>43156</v>
      </c>
      <c r="B79" s="11" t="s">
        <v>7</v>
      </c>
      <c r="C79" s="11">
        <f t="shared" ref="C79:C84" si="61">E79-E78</f>
        <v>328</v>
      </c>
      <c r="D79" s="12">
        <v>52.3</v>
      </c>
      <c r="E79" s="11">
        <v>19801</v>
      </c>
      <c r="F79" s="12">
        <f t="shared" ref="F79" si="62">D79+F78</f>
        <v>3004.4480000000003</v>
      </c>
      <c r="G79" s="13">
        <f t="shared" ref="G79" si="63">C79/D79</f>
        <v>6.2715105162523903</v>
      </c>
      <c r="H79" s="13">
        <f t="shared" ref="H79" si="64">+E79/(F79-$H$5)</f>
        <v>6.7111841998232125</v>
      </c>
      <c r="I79" s="14" t="s">
        <v>13</v>
      </c>
      <c r="J79" s="15">
        <v>6.2</v>
      </c>
      <c r="K79" s="15">
        <v>13.3</v>
      </c>
      <c r="L79" s="34">
        <v>1487.59</v>
      </c>
      <c r="M79" s="35">
        <f t="shared" si="31"/>
        <v>14.832209737827716</v>
      </c>
      <c r="N79" s="35">
        <f t="shared" si="32"/>
        <v>15.619047619047619</v>
      </c>
      <c r="O79" s="37">
        <f t="shared" si="22"/>
        <v>4.5353353658536584</v>
      </c>
    </row>
    <row r="80" spans="1:15" x14ac:dyDescent="0.25">
      <c r="A80" s="10">
        <v>43177</v>
      </c>
      <c r="B80" s="11" t="s">
        <v>7</v>
      </c>
      <c r="C80" s="11">
        <f t="shared" si="61"/>
        <v>335</v>
      </c>
      <c r="D80" s="12">
        <v>55.6</v>
      </c>
      <c r="E80" s="11">
        <v>20136</v>
      </c>
      <c r="F80" s="12">
        <f t="shared" ref="F80" si="65">D80+F79</f>
        <v>3060.0480000000002</v>
      </c>
      <c r="G80" s="13">
        <f t="shared" ref="G80" si="66">C80/D80</f>
        <v>6.0251798561151082</v>
      </c>
      <c r="H80" s="13">
        <f t="shared" ref="H80" si="67">+E80/(F80-$H$5)</f>
        <v>6.6984958324018775</v>
      </c>
      <c r="I80" s="14" t="s">
        <v>13</v>
      </c>
      <c r="J80" s="15">
        <v>5.8</v>
      </c>
      <c r="K80" s="15">
        <v>10.8</v>
      </c>
      <c r="L80" s="34">
        <v>1590.67</v>
      </c>
      <c r="M80" s="35">
        <f t="shared" si="31"/>
        <v>14.849557522123893</v>
      </c>
      <c r="N80" s="35">
        <f t="shared" si="32"/>
        <v>15.952380952380953</v>
      </c>
      <c r="O80" s="37">
        <f t="shared" si="22"/>
        <v>4.7482686567164185</v>
      </c>
    </row>
    <row r="81" spans="1:15" x14ac:dyDescent="0.25">
      <c r="A81" s="10">
        <v>43198</v>
      </c>
      <c r="B81" s="11" t="s">
        <v>7</v>
      </c>
      <c r="C81" s="11">
        <f t="shared" si="61"/>
        <v>254</v>
      </c>
      <c r="D81" s="12">
        <v>43.5</v>
      </c>
      <c r="E81" s="11">
        <v>20390</v>
      </c>
      <c r="F81" s="12">
        <f t="shared" ref="F81" si="68">D81+F80</f>
        <v>3103.5480000000002</v>
      </c>
      <c r="G81" s="13">
        <f t="shared" ref="G81" si="69">C81/D81</f>
        <v>5.8390804597701154</v>
      </c>
      <c r="H81" s="13">
        <f t="shared" ref="H81" si="70">+E81/(F81-$H$5)</f>
        <v>6.6862367800080529</v>
      </c>
      <c r="I81" s="14" t="s">
        <v>13</v>
      </c>
      <c r="J81" s="15">
        <v>6</v>
      </c>
      <c r="K81" s="15">
        <v>10.5</v>
      </c>
      <c r="L81" s="34">
        <v>1303.83</v>
      </c>
      <c r="M81" s="35">
        <f t="shared" si="31"/>
        <v>14.807552650689905</v>
      </c>
      <c r="N81" s="35">
        <f t="shared" si="32"/>
        <v>12.095238095238095</v>
      </c>
      <c r="O81" s="37">
        <f t="shared" si="22"/>
        <v>5.1331889763779524</v>
      </c>
    </row>
    <row r="82" spans="1:15" x14ac:dyDescent="0.25">
      <c r="A82" s="10">
        <v>43219</v>
      </c>
      <c r="B82" s="11" t="s">
        <v>7</v>
      </c>
      <c r="C82" s="11">
        <f t="shared" si="61"/>
        <v>298</v>
      </c>
      <c r="D82" s="12">
        <v>51.2</v>
      </c>
      <c r="E82" s="11">
        <v>20688</v>
      </c>
      <c r="F82" s="12">
        <f t="shared" ref="F82" si="71">D82+F81</f>
        <v>3154.748</v>
      </c>
      <c r="G82" s="13">
        <f t="shared" ref="G82" si="72">C82/D82</f>
        <v>5.8203125</v>
      </c>
      <c r="H82" s="13">
        <f t="shared" ref="H82" si="73">+E82/(F82-$H$5)</f>
        <v>6.6719385129007582</v>
      </c>
      <c r="I82" s="14" t="s">
        <v>13</v>
      </c>
      <c r="J82" s="15">
        <v>5.9</v>
      </c>
      <c r="K82" s="15">
        <v>10.1</v>
      </c>
      <c r="L82" s="34">
        <v>1533.64</v>
      </c>
      <c r="M82" s="35">
        <f t="shared" si="31"/>
        <v>14.798283261802576</v>
      </c>
      <c r="N82" s="35">
        <f t="shared" si="32"/>
        <v>14.19047619047619</v>
      </c>
      <c r="O82" s="37">
        <f t="shared" si="22"/>
        <v>5.1464429530201343</v>
      </c>
    </row>
    <row r="83" spans="1:15" x14ac:dyDescent="0.25">
      <c r="A83" s="10">
        <v>43233</v>
      </c>
      <c r="B83" s="11" t="s">
        <v>7</v>
      </c>
      <c r="C83" s="11">
        <f t="shared" si="61"/>
        <v>194</v>
      </c>
      <c r="D83" s="12">
        <v>31.7</v>
      </c>
      <c r="E83" s="11">
        <v>20882</v>
      </c>
      <c r="F83" s="12">
        <f t="shared" ref="F83" si="74">D83+F82</f>
        <v>3186.4479999999999</v>
      </c>
      <c r="G83" s="13">
        <f t="shared" ref="G83" si="75">C83/D83</f>
        <v>6.1198738170347005</v>
      </c>
      <c r="H83" s="13">
        <f t="shared" ref="H83" si="76">+E83/(F83-$H$5)</f>
        <v>6.6663516840503023</v>
      </c>
      <c r="I83" s="14" t="s">
        <v>13</v>
      </c>
      <c r="J83" s="15">
        <v>6</v>
      </c>
      <c r="K83" s="15">
        <v>10.4</v>
      </c>
      <c r="L83" s="34">
        <v>950.01</v>
      </c>
      <c r="M83" s="35">
        <f t="shared" si="31"/>
        <v>14.788951841359774</v>
      </c>
      <c r="N83" s="35">
        <f t="shared" si="32"/>
        <v>13.857142857142858</v>
      </c>
      <c r="O83" s="37">
        <f t="shared" si="22"/>
        <v>4.896958762886598</v>
      </c>
    </row>
    <row r="84" spans="1:15" x14ac:dyDescent="0.25">
      <c r="A84" s="10">
        <v>43247</v>
      </c>
      <c r="B84" s="11" t="s">
        <v>7</v>
      </c>
      <c r="C84" s="11">
        <f t="shared" si="61"/>
        <v>206</v>
      </c>
      <c r="D84" s="12">
        <v>30.2</v>
      </c>
      <c r="E84" s="11">
        <v>21088</v>
      </c>
      <c r="F84" s="12">
        <f t="shared" ref="F84" si="77">D84+F83</f>
        <v>3216.6479999999997</v>
      </c>
      <c r="G84" s="13">
        <f t="shared" ref="G84" si="78">C84/D84</f>
        <v>6.8211920529801322</v>
      </c>
      <c r="H84" s="13">
        <f t="shared" ref="H84" si="79">+E84/(F84-$H$5)</f>
        <v>6.66783024857651</v>
      </c>
      <c r="I84" s="14" t="s">
        <v>13</v>
      </c>
      <c r="J84" s="15">
        <v>6.6</v>
      </c>
      <c r="K84" s="15">
        <v>11.5</v>
      </c>
      <c r="L84" s="34">
        <v>906.09</v>
      </c>
      <c r="M84" s="35">
        <f t="shared" si="31"/>
        <v>14.788218793828891</v>
      </c>
      <c r="N84" s="35">
        <f t="shared" si="32"/>
        <v>14.714285714285714</v>
      </c>
      <c r="O84" s="37">
        <f t="shared" si="22"/>
        <v>4.3984951456310677</v>
      </c>
    </row>
    <row r="85" spans="1:15" x14ac:dyDescent="0.25">
      <c r="A85" s="10">
        <v>43261</v>
      </c>
      <c r="B85" s="11" t="s">
        <v>7</v>
      </c>
      <c r="C85" s="11">
        <f t="shared" ref="C85" si="80">E85-E84</f>
        <v>244</v>
      </c>
      <c r="D85" s="12">
        <v>36.299999999999997</v>
      </c>
      <c r="E85" s="11">
        <v>21332</v>
      </c>
      <c r="F85" s="12">
        <f t="shared" ref="F85" si="81">D85+F84</f>
        <v>3252.9479999999999</v>
      </c>
      <c r="G85" s="13">
        <f t="shared" ref="G85" si="82">C85/D85</f>
        <v>6.7217630853994494</v>
      </c>
      <c r="H85" s="13">
        <f t="shared" ref="H85" si="83">+E85/(F85-$H$5)</f>
        <v>6.6684422503898162</v>
      </c>
      <c r="I85" s="14" t="s">
        <v>13</v>
      </c>
      <c r="J85" s="15">
        <v>6.5</v>
      </c>
      <c r="K85" s="15">
        <v>11.4</v>
      </c>
      <c r="L85" s="34">
        <v>1143.3900000000001</v>
      </c>
      <c r="M85" s="35">
        <f t="shared" si="31"/>
        <v>14.813888888888888</v>
      </c>
      <c r="N85" s="35">
        <f t="shared" si="32"/>
        <v>17.428571428571427</v>
      </c>
      <c r="O85" s="37">
        <f t="shared" si="22"/>
        <v>4.6860245901639352</v>
      </c>
    </row>
    <row r="86" spans="1:15" x14ac:dyDescent="0.25">
      <c r="A86" s="10">
        <v>43282</v>
      </c>
      <c r="B86" s="11" t="s">
        <v>7</v>
      </c>
      <c r="C86" s="11">
        <f t="shared" ref="C86:C87" si="84">E86-E85</f>
        <v>331</v>
      </c>
      <c r="D86" s="12">
        <v>45.9</v>
      </c>
      <c r="E86" s="11">
        <v>21663</v>
      </c>
      <c r="F86" s="12">
        <f t="shared" ref="F86:F87" si="85">D86+F85</f>
        <v>3298.848</v>
      </c>
      <c r="G86" s="13">
        <f t="shared" ref="G86:G87" si="86">C86/D86</f>
        <v>7.2113289760348582</v>
      </c>
      <c r="H86" s="13">
        <f t="shared" ref="H86:H87" si="87">+E86/(F86-$H$5)</f>
        <v>6.6761216550051037</v>
      </c>
      <c r="I86" s="14" t="s">
        <v>45</v>
      </c>
      <c r="J86" s="15">
        <v>6.8</v>
      </c>
      <c r="K86" s="15">
        <v>12.3</v>
      </c>
      <c r="L86" s="34">
        <v>1445.44</v>
      </c>
      <c r="M86" s="35">
        <f t="shared" si="31"/>
        <v>14.827515400410677</v>
      </c>
      <c r="N86" s="35">
        <f t="shared" si="32"/>
        <v>15.761904761904763</v>
      </c>
      <c r="O86" s="37">
        <f t="shared" si="22"/>
        <v>4.3668882175226589</v>
      </c>
    </row>
    <row r="87" spans="1:15" x14ac:dyDescent="0.25">
      <c r="A87" s="10">
        <v>43310</v>
      </c>
      <c r="B87" s="11" t="s">
        <v>7</v>
      </c>
      <c r="C87" s="11">
        <f t="shared" si="84"/>
        <v>266</v>
      </c>
      <c r="D87" s="12">
        <v>39.200000000000003</v>
      </c>
      <c r="E87" s="11">
        <v>21929</v>
      </c>
      <c r="F87" s="12">
        <f t="shared" si="85"/>
        <v>3338.0479999999998</v>
      </c>
      <c r="G87" s="13">
        <f t="shared" si="86"/>
        <v>6.7857142857142856</v>
      </c>
      <c r="H87" s="13">
        <f t="shared" si="87"/>
        <v>6.6774298061416886</v>
      </c>
      <c r="I87" s="14" t="s">
        <v>39</v>
      </c>
      <c r="J87" s="15">
        <v>7.4</v>
      </c>
      <c r="K87" s="15">
        <v>15.5</v>
      </c>
      <c r="L87" s="34">
        <v>1235.95</v>
      </c>
      <c r="M87" s="35">
        <f t="shared" si="31"/>
        <v>14.727333781061114</v>
      </c>
      <c r="N87" s="35">
        <f t="shared" si="32"/>
        <v>9.5</v>
      </c>
      <c r="O87" s="37">
        <f t="shared" si="22"/>
        <v>4.6464285714285714</v>
      </c>
    </row>
    <row r="88" spans="1:15" x14ac:dyDescent="0.25">
      <c r="A88" s="10">
        <v>43345</v>
      </c>
      <c r="B88" s="11" t="s">
        <v>7</v>
      </c>
      <c r="C88" s="11">
        <f t="shared" ref="C88" si="88">E88-E87</f>
        <v>258</v>
      </c>
      <c r="D88" s="12">
        <v>39.299999999999997</v>
      </c>
      <c r="E88" s="11">
        <v>22187</v>
      </c>
      <c r="F88" s="12">
        <f t="shared" ref="F88" si="89">D88+F87</f>
        <v>3377.348</v>
      </c>
      <c r="G88" s="13">
        <f t="shared" ref="G88" si="90">C88/D88</f>
        <v>6.5648854961832068</v>
      </c>
      <c r="H88" s="13">
        <f t="shared" ref="H88" si="91">+E88/(F88-$H$5)</f>
        <v>6.6760989219305351</v>
      </c>
      <c r="I88" s="14" t="s">
        <v>13</v>
      </c>
      <c r="J88" s="15">
        <v>6.7</v>
      </c>
      <c r="K88" s="15">
        <v>13.2</v>
      </c>
      <c r="L88" s="34">
        <v>1429.99</v>
      </c>
      <c r="M88" s="35">
        <f t="shared" si="31"/>
        <v>14.558398950131233</v>
      </c>
      <c r="N88" s="35">
        <f t="shared" si="32"/>
        <v>7.371428571428571</v>
      </c>
      <c r="O88" s="37">
        <f t="shared" si="22"/>
        <v>5.5425968992248063</v>
      </c>
    </row>
    <row r="89" spans="1:15" x14ac:dyDescent="0.25">
      <c r="A89" s="10">
        <v>43429</v>
      </c>
      <c r="B89" s="11" t="s">
        <v>7</v>
      </c>
      <c r="C89" s="11">
        <f t="shared" ref="C89" si="92">E89-E88</f>
        <v>227</v>
      </c>
      <c r="D89" s="12">
        <v>37.299999999999997</v>
      </c>
      <c r="E89" s="11">
        <v>22414</v>
      </c>
      <c r="F89" s="12">
        <f t="shared" ref="F89" si="93">D89+F88</f>
        <v>3414.6480000000001</v>
      </c>
      <c r="G89" s="13">
        <f t="shared" ref="G89" si="94">C89/D89</f>
        <v>6.0857908847184987</v>
      </c>
      <c r="H89" s="13">
        <f t="shared" ref="H89" si="95">+E89/(F89-$H$5)</f>
        <v>6.6695470635425069</v>
      </c>
      <c r="I89" s="14" t="s">
        <v>13</v>
      </c>
      <c r="J89" s="15">
        <v>6</v>
      </c>
      <c r="K89" s="15">
        <v>12.3</v>
      </c>
      <c r="L89" s="34">
        <v>1640.12</v>
      </c>
      <c r="M89" s="35">
        <f t="shared" si="31"/>
        <v>13.939054726368159</v>
      </c>
      <c r="N89" s="35">
        <f t="shared" si="32"/>
        <v>2.7023809523809526</v>
      </c>
      <c r="O89" s="37">
        <f t="shared" si="22"/>
        <v>7.2251982378854622</v>
      </c>
    </row>
    <row r="90" spans="1:15" x14ac:dyDescent="0.25">
      <c r="A90" s="10">
        <v>43464</v>
      </c>
      <c r="B90" s="11" t="s">
        <v>7</v>
      </c>
      <c r="C90" s="11">
        <f t="shared" ref="C90" si="96">E90-E89</f>
        <v>301</v>
      </c>
      <c r="D90" s="12">
        <v>36.9</v>
      </c>
      <c r="E90" s="11">
        <v>22715</v>
      </c>
      <c r="F90" s="12">
        <f t="shared" ref="F90" si="97">D90+F89</f>
        <v>3451.5480000000002</v>
      </c>
      <c r="G90" s="13">
        <f t="shared" ref="G90" si="98">C90/D90</f>
        <v>8.1571815718157179</v>
      </c>
      <c r="H90" s="13">
        <f t="shared" ref="H90" si="99">+E90/(F90-$H$5)</f>
        <v>6.6857039253014232</v>
      </c>
      <c r="I90" s="14" t="s">
        <v>42</v>
      </c>
      <c r="J90" s="15">
        <v>8</v>
      </c>
      <c r="K90" s="15">
        <v>20</v>
      </c>
      <c r="L90" s="34">
        <v>1600.44</v>
      </c>
      <c r="M90" s="35">
        <f t="shared" ref="M90" si="100">E90/(A90-$A$4)</f>
        <v>13.825319537431527</v>
      </c>
      <c r="N90" s="35">
        <f t="shared" ref="N90" si="101">C90/(A90-A89)</f>
        <v>8.6</v>
      </c>
      <c r="O90" s="37">
        <f t="shared" si="22"/>
        <v>5.3170764119601328</v>
      </c>
    </row>
    <row r="91" spans="1:15" x14ac:dyDescent="0.25">
      <c r="A91" s="10">
        <v>43499</v>
      </c>
      <c r="B91" s="11" t="s">
        <v>7</v>
      </c>
      <c r="C91" s="11">
        <f t="shared" ref="C91" si="102">E91-E90</f>
        <v>316</v>
      </c>
      <c r="D91" s="12">
        <v>35.700000000000003</v>
      </c>
      <c r="E91" s="11">
        <v>23031</v>
      </c>
      <c r="F91" s="12">
        <f t="shared" ref="F91" si="103">D91+F90</f>
        <v>3487.248</v>
      </c>
      <c r="G91" s="13">
        <f t="shared" ref="G91" si="104">C91/D91</f>
        <v>8.8515406162464974</v>
      </c>
      <c r="H91" s="13">
        <f t="shared" ref="H91" si="105">+E91/(F91-$H$5)</f>
        <v>6.7082249811257446</v>
      </c>
      <c r="I91" s="14" t="s">
        <v>43</v>
      </c>
      <c r="J91" s="15">
        <v>8.5</v>
      </c>
      <c r="K91" s="15">
        <v>22.9</v>
      </c>
      <c r="L91" s="34">
        <v>1550.34</v>
      </c>
      <c r="M91" s="35">
        <f t="shared" ref="M91" si="106">E91/(A91-$A$4)</f>
        <v>13.725268176400476</v>
      </c>
      <c r="N91" s="35">
        <f t="shared" ref="N91" si="107">C91/(A91-A90)</f>
        <v>9.0285714285714285</v>
      </c>
      <c r="O91" s="37">
        <f t="shared" si="22"/>
        <v>4.9061392405063291</v>
      </c>
    </row>
    <row r="92" spans="1:15" x14ac:dyDescent="0.25">
      <c r="A92" s="10">
        <v>43555</v>
      </c>
      <c r="B92" s="11" t="s">
        <v>7</v>
      </c>
      <c r="C92" s="11">
        <f t="shared" ref="C92:C93" si="108">E92-E91</f>
        <v>348</v>
      </c>
      <c r="D92" s="12">
        <v>44</v>
      </c>
      <c r="E92" s="11">
        <v>23379</v>
      </c>
      <c r="F92" s="12">
        <f t="shared" ref="F92" si="109">D92+F91</f>
        <v>3531.248</v>
      </c>
      <c r="G92" s="13">
        <f t="shared" ref="G92" si="110">C92/D92</f>
        <v>7.9090909090909092</v>
      </c>
      <c r="H92" s="13">
        <f t="shared" ref="H92" si="111">+E92/(F92-$H$5)</f>
        <v>6.7234203600088343</v>
      </c>
      <c r="I92" s="14" t="s">
        <v>13</v>
      </c>
      <c r="J92" s="15">
        <v>7.6</v>
      </c>
      <c r="K92" s="15">
        <v>17</v>
      </c>
      <c r="L92" s="34">
        <v>1985.82</v>
      </c>
      <c r="M92" s="35">
        <f t="shared" ref="M92" si="112">E92/(A92-$A$4)</f>
        <v>13.482698961937716</v>
      </c>
      <c r="N92" s="35">
        <f t="shared" ref="N92:N93" si="113">C92/(A92-A91)</f>
        <v>6.2142857142857144</v>
      </c>
      <c r="O92" s="37">
        <f t="shared" si="22"/>
        <v>5.7063793103448273</v>
      </c>
    </row>
    <row r="93" spans="1:15" x14ac:dyDescent="0.25">
      <c r="A93" s="10">
        <v>43576</v>
      </c>
      <c r="B93" s="11" t="s">
        <v>7</v>
      </c>
      <c r="C93" s="11">
        <f t="shared" si="108"/>
        <v>1838</v>
      </c>
      <c r="D93" s="12">
        <v>160.1</v>
      </c>
      <c r="E93" s="11">
        <v>25217</v>
      </c>
      <c r="F93" s="12">
        <f t="shared" ref="F93" si="114">D93+F92</f>
        <v>3691.348</v>
      </c>
      <c r="G93" s="13">
        <f t="shared" ref="G93" si="115">C93/D93</f>
        <v>11.480324797001874</v>
      </c>
      <c r="H93" s="13">
        <f t="shared" ref="H93" si="116">+E93/(F93-$H$5)</f>
        <v>6.9327982915024906</v>
      </c>
      <c r="I93" s="14" t="s">
        <v>44</v>
      </c>
      <c r="J93" s="15">
        <v>10.9</v>
      </c>
      <c r="K93" s="15">
        <v>57.4</v>
      </c>
      <c r="L93" s="34">
        <v>7718.81</v>
      </c>
      <c r="M93" s="35">
        <f t="shared" ref="M93" si="117">E93/(A93-$A$4)</f>
        <v>14.368660968660969</v>
      </c>
      <c r="N93" s="35">
        <f t="shared" si="113"/>
        <v>87.523809523809518</v>
      </c>
      <c r="O93" s="37">
        <f t="shared" si="22"/>
        <v>4.1995701849836777</v>
      </c>
    </row>
    <row r="94" spans="1:15" x14ac:dyDescent="0.25">
      <c r="A94" s="10">
        <v>43646</v>
      </c>
      <c r="B94" s="11" t="s">
        <v>7</v>
      </c>
      <c r="C94" s="11">
        <f t="shared" ref="C94" si="118">E94-E93</f>
        <v>195</v>
      </c>
      <c r="D94" s="12">
        <v>32.1</v>
      </c>
      <c r="E94" s="11">
        <v>25412</v>
      </c>
      <c r="F94" s="12">
        <f t="shared" ref="F94" si="119">D94+F93</f>
        <v>3723.4479999999999</v>
      </c>
      <c r="G94" s="13">
        <f t="shared" ref="G94" si="120">C94/D94</f>
        <v>6.0747663551401869</v>
      </c>
      <c r="H94" s="13">
        <f t="shared" ref="H94" si="121">+E94/(F94-$H$5)</f>
        <v>6.9252923055456845</v>
      </c>
      <c r="I94" s="14" t="s">
        <v>46</v>
      </c>
      <c r="J94" s="15">
        <v>6.3</v>
      </c>
      <c r="K94" s="15">
        <v>12.6</v>
      </c>
      <c r="L94" s="34">
        <v>1602.06</v>
      </c>
      <c r="M94" s="35">
        <f t="shared" ref="M94" si="122">E94/(A94-$A$4)</f>
        <v>13.924383561643836</v>
      </c>
      <c r="N94" s="35">
        <f t="shared" ref="N94" si="123">C94/(A94-A93)</f>
        <v>2.7857142857142856</v>
      </c>
      <c r="O94" s="37">
        <f t="shared" si="22"/>
        <v>8.2156923076923078</v>
      </c>
    </row>
    <row r="95" spans="1:15" x14ac:dyDescent="0.25">
      <c r="A95" s="10">
        <v>43716</v>
      </c>
      <c r="B95" s="11" t="s">
        <v>7</v>
      </c>
      <c r="C95" s="11">
        <f t="shared" ref="C95:C96" si="124">E95-E94</f>
        <v>213</v>
      </c>
      <c r="D95" s="12">
        <v>34.700000000000003</v>
      </c>
      <c r="E95" s="11">
        <v>25625</v>
      </c>
      <c r="F95" s="12">
        <f t="shared" ref="F95:F96" si="125">D95+F94</f>
        <v>3758.1479999999997</v>
      </c>
      <c r="G95" s="13">
        <f t="shared" ref="G95:G96" si="126">C95/D95</f>
        <v>6.1383285302593658</v>
      </c>
      <c r="H95" s="13">
        <f t="shared" ref="H95:H96" si="127">+E95/(F95-$H$5)</f>
        <v>6.9179201263016497</v>
      </c>
      <c r="I95" s="14" t="s">
        <v>13</v>
      </c>
      <c r="J95" s="15">
        <v>6.1</v>
      </c>
      <c r="K95" s="15">
        <v>12.8</v>
      </c>
      <c r="L95" s="34">
        <v>1764.15</v>
      </c>
      <c r="M95" s="35">
        <f t="shared" ref="M95:M96" si="128">E95/(A95-$A$4)</f>
        <v>13.522427440633246</v>
      </c>
      <c r="N95" s="35">
        <f t="shared" ref="N95" si="129">C95/(A95-A94)</f>
        <v>3.0428571428571427</v>
      </c>
      <c r="O95" s="37">
        <f t="shared" si="22"/>
        <v>8.2823943661971828</v>
      </c>
    </row>
    <row r="96" spans="1:15" x14ac:dyDescent="0.25">
      <c r="A96" s="10">
        <v>43716</v>
      </c>
      <c r="B96" s="11" t="s">
        <v>7</v>
      </c>
      <c r="C96" s="11">
        <f t="shared" si="124"/>
        <v>202</v>
      </c>
      <c r="D96" s="12">
        <v>13.4</v>
      </c>
      <c r="E96" s="11">
        <v>25827</v>
      </c>
      <c r="F96" s="12">
        <f t="shared" si="125"/>
        <v>3771.5479999999998</v>
      </c>
      <c r="G96" s="13">
        <f t="shared" si="126"/>
        <v>15.074626865671641</v>
      </c>
      <c r="H96" s="13">
        <f t="shared" si="127"/>
        <v>6.947321191279844</v>
      </c>
      <c r="I96" s="14" t="s">
        <v>47</v>
      </c>
      <c r="J96" s="15">
        <v>13</v>
      </c>
      <c r="K96" s="15">
        <v>74.599999999999994</v>
      </c>
      <c r="L96" s="34">
        <v>683.15</v>
      </c>
      <c r="M96" s="35">
        <f t="shared" si="128"/>
        <v>13.629023746701847</v>
      </c>
      <c r="N96" s="35">
        <f>C96/(A96-A95+1)</f>
        <v>202</v>
      </c>
      <c r="O96" s="37">
        <f t="shared" si="22"/>
        <v>3.3819306930693069</v>
      </c>
    </row>
    <row r="97" spans="1:15" x14ac:dyDescent="0.25">
      <c r="A97" s="10">
        <v>43807</v>
      </c>
      <c r="B97" s="11" t="s">
        <v>7</v>
      </c>
      <c r="C97" s="11">
        <f t="shared" ref="C97" si="130">E97-E96</f>
        <v>405</v>
      </c>
      <c r="D97" s="12">
        <v>49.9</v>
      </c>
      <c r="E97" s="11">
        <v>26232</v>
      </c>
      <c r="F97" s="12">
        <f t="shared" ref="F97" si="131">D97+F96</f>
        <v>3821.4479999999999</v>
      </c>
      <c r="G97" s="13">
        <f t="shared" ref="G97" si="132">C97/D97</f>
        <v>8.1162324649298601</v>
      </c>
      <c r="H97" s="13">
        <f t="shared" ref="H97" si="133">+E97/(F97-$H$5)</f>
        <v>6.9628034680239779</v>
      </c>
      <c r="I97" s="14" t="s">
        <v>49</v>
      </c>
      <c r="J97" s="15">
        <v>8.1999999999999993</v>
      </c>
      <c r="K97" s="15">
        <v>17</v>
      </c>
      <c r="L97" s="34">
        <v>3100.41</v>
      </c>
      <c r="M97" s="35">
        <f t="shared" ref="M97" si="134">E97/(A97-$A$4)</f>
        <v>13.208459214501511</v>
      </c>
      <c r="N97" s="35">
        <f>C97/(A97-A96+1)</f>
        <v>4.4021739130434785</v>
      </c>
      <c r="O97" s="37">
        <f t="shared" ref="O97" si="135">L97/C97</f>
        <v>7.6553333333333331</v>
      </c>
    </row>
    <row r="98" spans="1:15" x14ac:dyDescent="0.25">
      <c r="A98" s="10">
        <v>43884</v>
      </c>
      <c r="B98" s="11" t="s">
        <v>7</v>
      </c>
      <c r="C98" s="11">
        <f t="shared" ref="C98" si="136">E98-E97</f>
        <v>334</v>
      </c>
      <c r="D98" s="12">
        <v>51.3</v>
      </c>
      <c r="E98" s="11">
        <v>26566</v>
      </c>
      <c r="F98" s="12">
        <f t="shared" ref="F98" si="137">D98+F97</f>
        <v>3872.748</v>
      </c>
      <c r="G98" s="13">
        <f t="shared" ref="G98" si="138">C98/D98</f>
        <v>6.5107212475633531</v>
      </c>
      <c r="H98" s="13">
        <f t="shared" ref="H98" si="139">+E98/(F98-$H$5)</f>
        <v>6.9567303210371563</v>
      </c>
      <c r="I98" s="14" t="s">
        <v>49</v>
      </c>
      <c r="J98" s="15">
        <v>6.6</v>
      </c>
      <c r="K98" s="15">
        <v>12</v>
      </c>
      <c r="L98" s="34">
        <v>3200.94</v>
      </c>
      <c r="M98" s="35">
        <f t="shared" ref="M98" si="140">E98/(A98-$A$4)</f>
        <v>12.877363063499757</v>
      </c>
      <c r="N98" s="35">
        <f>C98/(A98-A97+1)</f>
        <v>4.2820512820512819</v>
      </c>
      <c r="O98" s="37">
        <f t="shared" ref="O98" si="141">L98/C98</f>
        <v>9.5836526946107785</v>
      </c>
    </row>
  </sheetData>
  <mergeCells count="12">
    <mergeCell ref="O2:O3"/>
    <mergeCell ref="M2:M3"/>
    <mergeCell ref="N2:N3"/>
    <mergeCell ref="A1:L1"/>
    <mergeCell ref="L2:L3"/>
    <mergeCell ref="J2:K2"/>
    <mergeCell ref="I2:I3"/>
    <mergeCell ref="C2:D2"/>
    <mergeCell ref="E2:F2"/>
    <mergeCell ref="A2:A3"/>
    <mergeCell ref="B2:B3"/>
    <mergeCell ref="G2:H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Simoes</dc:creator>
  <cp:lastModifiedBy>SIMOES MIGUEL ANGEL MATIAS</cp:lastModifiedBy>
  <cp:lastPrinted>2017-09-30T21:53:41Z</cp:lastPrinted>
  <dcterms:created xsi:type="dcterms:W3CDTF">2014-08-24T21:37:17Z</dcterms:created>
  <dcterms:modified xsi:type="dcterms:W3CDTF">2020-02-23T15:01:26Z</dcterms:modified>
</cp:coreProperties>
</file>